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840" firstSheet="2" activeTab="3"/>
  </bookViews>
  <sheets>
    <sheet name="COMPOSIÇÕES 2" sheetId="11" state="hidden" r:id="rId1"/>
    <sheet name="COMPOSIÇÕES 1" sheetId="9" state="hidden" r:id="rId2"/>
    <sheet name="CRONOGRAMA" sheetId="6" r:id="rId3"/>
    <sheet name="PLANILHA ORÇAMENTÁRIA" sheetId="1" r:id="rId4"/>
  </sheets>
  <definedNames>
    <definedName name="_xlnm.Print_Area" localSheetId="1">'COMPOSIÇÕES 1'!$A$1:$J$62</definedName>
    <definedName name="_xlnm.Print_Area" localSheetId="0">'COMPOSIÇÕES 2'!$A$1:$J$70</definedName>
    <definedName name="_xlnm.Print_Area" localSheetId="2">CRONOGRAMA!$A$1:$Q$86</definedName>
    <definedName name="_xlnm.Print_Area" localSheetId="3">'PLANILHA ORÇAMENTÁRIA'!$A$1:$M$258</definedName>
    <definedName name="_xlnm.Print_Titles" localSheetId="2">CRONOGRAMA!$1:$15</definedName>
    <definedName name="_xlnm.Print_Titles" localSheetId="3">'PLANILHA ORÇAMENTÁRIA'!$1:$17</definedName>
  </definedNames>
  <calcPr calcId="12451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169" i="1"/>
  <c r="H23" i="11" l="1"/>
  <c r="J23" s="1"/>
  <c r="H22"/>
  <c r="J22" s="1"/>
  <c r="H21"/>
  <c r="J21" s="1"/>
  <c r="H20"/>
  <c r="J20" s="1"/>
  <c r="H19"/>
  <c r="J19" s="1"/>
  <c r="J11"/>
  <c r="J10"/>
  <c r="H24"/>
  <c r="J24" s="1"/>
  <c r="B17" i="9"/>
  <c r="H15"/>
  <c r="J15" s="1"/>
  <c r="J14"/>
  <c r="J16"/>
  <c r="J17"/>
  <c r="H18" i="11"/>
  <c r="J18" s="1"/>
  <c r="H17"/>
  <c r="J17" s="1"/>
  <c r="H16"/>
  <c r="J16" s="1"/>
  <c r="J12"/>
  <c r="J9"/>
  <c r="H14" i="9"/>
  <c r="J10"/>
  <c r="J9"/>
  <c r="J13" i="11" l="1"/>
  <c r="E30" s="1"/>
  <c r="E35" s="1"/>
  <c r="J11" i="9"/>
  <c r="E22" s="1"/>
  <c r="E26" s="1"/>
  <c r="J18"/>
  <c r="E23" s="1"/>
  <c r="J26" i="11"/>
  <c r="E31" s="1"/>
  <c r="E34" l="1"/>
  <c r="E27" i="9"/>
  <c r="E28" s="1"/>
  <c r="E30" s="1"/>
  <c r="E36" i="11"/>
  <c r="E38" s="1"/>
  <c r="D21" i="1" l="1"/>
  <c r="D20"/>
  <c r="M254" l="1"/>
  <c r="G74" i="6" s="1"/>
  <c r="M217" i="1" l="1"/>
  <c r="G62" i="6" s="1"/>
  <c r="Q62" s="1"/>
  <c r="M107" i="1" l="1"/>
  <c r="M99"/>
  <c r="M111"/>
  <c r="G44" i="6" s="1"/>
  <c r="M173" i="1" l="1"/>
  <c r="G56" i="6" s="1"/>
  <c r="P56" s="1"/>
  <c r="M230" i="1"/>
  <c r="G65" i="6" s="1"/>
  <c r="O65" s="1"/>
  <c r="M95" i="1"/>
  <c r="M207"/>
  <c r="M130"/>
  <c r="G50" i="6" s="1"/>
  <c r="F3"/>
  <c r="F4"/>
  <c r="F2"/>
  <c r="M238" i="1" l="1"/>
  <c r="G68" i="6" s="1"/>
  <c r="P68" s="1"/>
  <c r="M144" i="1"/>
  <c r="G53" i="6" s="1"/>
  <c r="N53" s="1"/>
  <c r="M121" i="1"/>
  <c r="G47" i="6" s="1"/>
  <c r="M250" i="1"/>
  <c r="G71" i="6" s="1"/>
  <c r="Q68" l="1"/>
  <c r="M53"/>
  <c r="M74" i="1"/>
  <c r="M67"/>
  <c r="M52"/>
  <c r="M46" l="1"/>
  <c r="G20" i="6" s="1"/>
  <c r="K20" s="1"/>
  <c r="R20" s="1"/>
  <c r="S20" s="1"/>
  <c r="M40" i="1"/>
  <c r="M84"/>
  <c r="R68" i="6"/>
  <c r="Q71" l="1"/>
  <c r="P71"/>
  <c r="S68"/>
  <c r="Q65"/>
  <c r="R65" s="1"/>
  <c r="M44"/>
  <c r="R44" s="1"/>
  <c r="G38"/>
  <c r="Q38" s="1"/>
  <c r="G41"/>
  <c r="G35"/>
  <c r="G32"/>
  <c r="G29"/>
  <c r="G26"/>
  <c r="G23"/>
  <c r="K23" s="1"/>
  <c r="R23" s="1"/>
  <c r="G17"/>
  <c r="A74"/>
  <c r="A71"/>
  <c r="A68"/>
  <c r="A65"/>
  <c r="A62"/>
  <c r="A59"/>
  <c r="A56"/>
  <c r="A53"/>
  <c r="A50"/>
  <c r="A47"/>
  <c r="B41"/>
  <c r="A41"/>
  <c r="B38"/>
  <c r="A38"/>
  <c r="B35"/>
  <c r="A35"/>
  <c r="B32"/>
  <c r="A32"/>
  <c r="B29"/>
  <c r="A29"/>
  <c r="B26"/>
  <c r="A26"/>
  <c r="B23"/>
  <c r="A23"/>
  <c r="B20"/>
  <c r="A20"/>
  <c r="B17"/>
  <c r="A17"/>
  <c r="R71" l="1"/>
  <c r="S71" s="1"/>
  <c r="M29"/>
  <c r="L29"/>
  <c r="P35"/>
  <c r="O35"/>
  <c r="R38"/>
  <c r="S38" s="1"/>
  <c r="L17"/>
  <c r="K17"/>
  <c r="L26"/>
  <c r="K26"/>
  <c r="M32"/>
  <c r="N32"/>
  <c r="M41"/>
  <c r="L41"/>
  <c r="P47"/>
  <c r="O47"/>
  <c r="O50"/>
  <c r="N50"/>
  <c r="Q74"/>
  <c r="Q81" s="1"/>
  <c r="P74"/>
  <c r="S65"/>
  <c r="S44"/>
  <c r="S23"/>
  <c r="O81" l="1"/>
  <c r="N81"/>
  <c r="K81"/>
  <c r="L81"/>
  <c r="R29"/>
  <c r="S29" s="1"/>
  <c r="R56"/>
  <c r="S56" s="1"/>
  <c r="R53"/>
  <c r="S53" s="1"/>
  <c r="R50"/>
  <c r="S50" s="1"/>
  <c r="R47"/>
  <c r="S47" s="1"/>
  <c r="R41"/>
  <c r="S41" s="1"/>
  <c r="R26"/>
  <c r="S26" s="1"/>
  <c r="R17"/>
  <c r="S17" s="1"/>
  <c r="R35"/>
  <c r="S35" s="1"/>
  <c r="R74"/>
  <c r="S74" s="1"/>
  <c r="R32"/>
  <c r="S32" s="1"/>
  <c r="K82" l="1"/>
  <c r="L82"/>
  <c r="M256" i="1" l="1"/>
  <c r="G59" i="6"/>
  <c r="P59" l="1"/>
  <c r="P81" s="1"/>
  <c r="M59"/>
  <c r="G80"/>
  <c r="R62"/>
  <c r="S62" s="1"/>
  <c r="L84" l="1"/>
  <c r="Q84"/>
  <c r="O84"/>
  <c r="K84"/>
  <c r="R59"/>
  <c r="S59" s="1"/>
  <c r="M81"/>
  <c r="N84"/>
  <c r="P84"/>
  <c r="M82" l="1"/>
  <c r="M84"/>
  <c r="N85" s="1"/>
  <c r="N82"/>
  <c r="P82"/>
  <c r="O82"/>
  <c r="Q82"/>
  <c r="L85"/>
  <c r="K85"/>
  <c r="Q85" l="1"/>
  <c r="M85"/>
  <c r="O85"/>
  <c r="P85"/>
</calcChain>
</file>

<file path=xl/sharedStrings.xml><?xml version="1.0" encoding="utf-8"?>
<sst xmlns="http://schemas.openxmlformats.org/spreadsheetml/2006/main" count="1138" uniqueCount="666">
  <si>
    <t>Local:</t>
  </si>
  <si>
    <t>Obra:</t>
  </si>
  <si>
    <t>Item</t>
  </si>
  <si>
    <t>Referencial</t>
  </si>
  <si>
    <t>Código</t>
  </si>
  <si>
    <t>Serviço</t>
  </si>
  <si>
    <t>Un.</t>
  </si>
  <si>
    <t>Físico</t>
  </si>
  <si>
    <t>Financeiro</t>
  </si>
  <si>
    <t>1.1</t>
  </si>
  <si>
    <t>Total</t>
  </si>
  <si>
    <t>Serviços</t>
  </si>
  <si>
    <t>1º mês</t>
  </si>
  <si>
    <t>2º mês</t>
  </si>
  <si>
    <t>3º mês</t>
  </si>
  <si>
    <t>Incidência %</t>
  </si>
  <si>
    <t>Valor parcial</t>
  </si>
  <si>
    <t>Valor acumulado</t>
  </si>
  <si>
    <t>Percentual parcial</t>
  </si>
  <si>
    <t>Percentual acumulado</t>
  </si>
  <si>
    <t>SERVIÇOS PRELIMINARES</t>
  </si>
  <si>
    <t>INSTALAÇÃO DO CANTEIRO DE OBRAS</t>
  </si>
  <si>
    <t>2.1</t>
  </si>
  <si>
    <t>3.1</t>
  </si>
  <si>
    <t>MOVIMENTO DE TERRA</t>
  </si>
  <si>
    <t>Subtotal</t>
  </si>
  <si>
    <t>ESTRUTURAS</t>
  </si>
  <si>
    <t>4.1</t>
  </si>
  <si>
    <t>5.1</t>
  </si>
  <si>
    <t>PAREDES E PAINÉIS</t>
  </si>
  <si>
    <t>6.1</t>
  </si>
  <si>
    <t>ESQUADRIAS DE MADEIRA</t>
  </si>
  <si>
    <t>7.1</t>
  </si>
  <si>
    <t>ESQUADRIAS METÁLICAS</t>
  </si>
  <si>
    <t>8.1</t>
  </si>
  <si>
    <t>VIDROS</t>
  </si>
  <si>
    <t>9.1</t>
  </si>
  <si>
    <t>COBERTURA</t>
  </si>
  <si>
    <t>TETOS E FORROS</t>
  </si>
  <si>
    <t>11.1</t>
  </si>
  <si>
    <t>REVESTIMENTO DE PAREDES</t>
  </si>
  <si>
    <t>12.1</t>
  </si>
  <si>
    <t>PISOS INTERNOS E EXTERNOS</t>
  </si>
  <si>
    <t>13.1</t>
  </si>
  <si>
    <t>INSTALAÇÕES HIDRO-SANITÁRIAS</t>
  </si>
  <si>
    <t>INSTALAÇÕES ELÉTRICAS</t>
  </si>
  <si>
    <t>APARELHOS HIDRO-SANITÁRIOS</t>
  </si>
  <si>
    <t>16.1</t>
  </si>
  <si>
    <t>17.1</t>
  </si>
  <si>
    <t>PINTURA</t>
  </si>
  <si>
    <t>18.1</t>
  </si>
  <si>
    <t>19.1</t>
  </si>
  <si>
    <t>SERVIÇOS COMPLEMENTARES EXTERNOS</t>
  </si>
  <si>
    <t>20.1</t>
  </si>
  <si>
    <t>SERVIÇOS COMPLEMENTARES INTERNOS</t>
  </si>
  <si>
    <t>14.1</t>
  </si>
  <si>
    <t>15.1</t>
  </si>
  <si>
    <t>Proprietário:</t>
  </si>
  <si>
    <t>Orçamentista:</t>
  </si>
  <si>
    <t>Referencial:</t>
  </si>
  <si>
    <t>SINAPI</t>
  </si>
  <si>
    <t>Bata base:</t>
  </si>
  <si>
    <t>Encargos:</t>
  </si>
  <si>
    <t>4º mês</t>
  </si>
  <si>
    <t>5º mês</t>
  </si>
  <si>
    <t>6º mês</t>
  </si>
  <si>
    <t>7º mês</t>
  </si>
  <si>
    <t>2.2</t>
  </si>
  <si>
    <t>2.3</t>
  </si>
  <si>
    <t>020305</t>
  </si>
  <si>
    <t>Placa de obra nas dimensões de 2.0 x 4.0 m, padrão IOPES</t>
  </si>
  <si>
    <t>m²</t>
  </si>
  <si>
    <t>020346</t>
  </si>
  <si>
    <t>Locação de andaime metálico para fachada - tipo torre (aluguel mensal)</t>
  </si>
  <si>
    <t>m</t>
  </si>
  <si>
    <t>1.2</t>
  </si>
  <si>
    <t>1.3</t>
  </si>
  <si>
    <t>1.4</t>
  </si>
  <si>
    <t>1.5</t>
  </si>
  <si>
    <t>1.6</t>
  </si>
  <si>
    <t>1.7</t>
  </si>
  <si>
    <t>1.8</t>
  </si>
  <si>
    <t>1.9</t>
  </si>
  <si>
    <t>1.10</t>
  </si>
  <si>
    <t>1.11</t>
  </si>
  <si>
    <t>1.12</t>
  </si>
  <si>
    <t>1.13</t>
  </si>
  <si>
    <t>1.14</t>
  </si>
  <si>
    <t>1.15</t>
  </si>
  <si>
    <t>1.16</t>
  </si>
  <si>
    <t>1.17</t>
  </si>
  <si>
    <t>1.18</t>
  </si>
  <si>
    <t>010206</t>
  </si>
  <si>
    <t>010209</t>
  </si>
  <si>
    <t>010214</t>
  </si>
  <si>
    <t>010223</t>
  </si>
  <si>
    <t>010240</t>
  </si>
  <si>
    <t>010279</t>
  </si>
  <si>
    <t>m³</t>
  </si>
  <si>
    <t>und</t>
  </si>
  <si>
    <t>Demolição de revestimento com azulejos</t>
  </si>
  <si>
    <t>Demolição de alvenaria</t>
  </si>
  <si>
    <t>Retirada de aparelhos sanitários</t>
  </si>
  <si>
    <t>Retirada de pontos elétricos (luminárias, interruptores e tomadas)</t>
  </si>
  <si>
    <t>3.2</t>
  </si>
  <si>
    <t>3.3</t>
  </si>
  <si>
    <t>030101</t>
  </si>
  <si>
    <t>030201</t>
  </si>
  <si>
    <t>Escavação manual em material de 1a. categoria, até 1.50 m de profundidade</t>
  </si>
  <si>
    <t>Reaterro apiloado de cavas de fundação, em camadas de 20 cm</t>
  </si>
  <si>
    <t>Fundação</t>
  </si>
  <si>
    <t>4.2</t>
  </si>
  <si>
    <t>4.3</t>
  </si>
  <si>
    <t>4.4</t>
  </si>
  <si>
    <t>4.5</t>
  </si>
  <si>
    <t>4.6</t>
  </si>
  <si>
    <t>4.7</t>
  </si>
  <si>
    <t>4.8</t>
  </si>
  <si>
    <t>4.9</t>
  </si>
  <si>
    <t>Super-estrutura</t>
  </si>
  <si>
    <t>040231</t>
  </si>
  <si>
    <t>Fornecimento, preparo e aplicação de concreto magro com consumo mínimo de cimento de 250 kg/m3 (brita 1 e 2) - (5% de perdas já incluído no custo)</t>
  </si>
  <si>
    <t>040235</t>
  </si>
  <si>
    <t>Fornecimento, preparo e aplicação de concreto Fck=20 MPa (brita 1 e 2) - (5% de perdas já incluído no custo)</t>
  </si>
  <si>
    <t>040238</t>
  </si>
  <si>
    <t>Fôrma de chapa compensada resinada 12mm, levando-se em conta a utilização 3 vezes (incluido o material, corte, montagem, escoramento e desfôrma)</t>
  </si>
  <si>
    <t>040243</t>
  </si>
  <si>
    <t>Fornecimento, dobragem e colocação em fôrma, de armadura CA-50 A média, diâmetro de 6.3 a 10.0 mm</t>
  </si>
  <si>
    <t>kg</t>
  </si>
  <si>
    <t>040246</t>
  </si>
  <si>
    <t>Fornecimento, dobragem e colocação em fôrma, de armadura CA-60 B fina, diâmetro de 4.0 a 7.0mm</t>
  </si>
  <si>
    <t>040322</t>
  </si>
  <si>
    <t>040328</t>
  </si>
  <si>
    <t>040333</t>
  </si>
  <si>
    <t>040337</t>
  </si>
  <si>
    <t>Fôrma em chapa de madeira compensada plastificada 12mm para estrutura em geral, 5 reaproveitamentos, reforçada com sarrafos de madeira 2.5x10cm (incl material, corte, montagem, escoras em eucalipto e desforma)</t>
  </si>
  <si>
    <t>050301</t>
  </si>
  <si>
    <t>Verga/contraverga reta de concreto armado 10 x 5 cm, Fck = 15 MPa, inclusive forma, armação e desforma</t>
  </si>
  <si>
    <t>5.2</t>
  </si>
  <si>
    <t>H</t>
  </si>
  <si>
    <t>6.2</t>
  </si>
  <si>
    <t>6.3</t>
  </si>
  <si>
    <t>6.4</t>
  </si>
  <si>
    <t>060103</t>
  </si>
  <si>
    <t>061303</t>
  </si>
  <si>
    <t>Marco de madeira de lei de 1ª (Peroba, Ipê, Angelim Pedra ou equivalente) com 15x3 cm de batente, nas dimensões de 0.80 x 2.10 m</t>
  </si>
  <si>
    <t>Porta em madeira de lei tipo angelim pedra ou equiv.c/enchimento em madeira 1a.qualidade esp. 30mm p/ pintura, inclusive alizares, dobradiças e fechadura externa em latão cromado LaFonte ou equiv., exclusive marco, nas dim.: 0.80 x 2.10 m</t>
  </si>
  <si>
    <t>071105</t>
  </si>
  <si>
    <t>7.2</t>
  </si>
  <si>
    <t>Grade de ferro em barra chata, inclusive chumbamento</t>
  </si>
  <si>
    <t>071701</t>
  </si>
  <si>
    <t>Janela de correr para vidro em alumínio anodizado cor natural, linha 25, completa, incl. puxador com tranca, alizar, caixilho e contramarco, exclusive vidro</t>
  </si>
  <si>
    <t>080102</t>
  </si>
  <si>
    <t>Vidro plano transparente liso, com 4 mm de espessura</t>
  </si>
  <si>
    <t>9.2</t>
  </si>
  <si>
    <t>9.3</t>
  </si>
  <si>
    <t>12.2</t>
  </si>
  <si>
    <t>12.3</t>
  </si>
  <si>
    <t>12.4</t>
  </si>
  <si>
    <t>12.5</t>
  </si>
  <si>
    <t>12.6</t>
  </si>
  <si>
    <t>120101</t>
  </si>
  <si>
    <t>120220</t>
  </si>
  <si>
    <t>120227</t>
  </si>
  <si>
    <t>Chapisco de argamassa de cimento e areia média ou grossa lavada, no traço 1:3, espessura 5 mm</t>
  </si>
  <si>
    <t>Cerâmica 10 x 10 cm, marcas de referência Eliane, Cecrisa ou Portobello, nas cores branco ou areia, com rejunte esp. 0.5 cm, empregando argamassa colante</t>
  </si>
  <si>
    <t>Roda parede em granito cinza andorinha 7x2cm, com acabamento abaulado nos dois lados</t>
  </si>
  <si>
    <t>13.2</t>
  </si>
  <si>
    <t>13.3</t>
  </si>
  <si>
    <t>13.4</t>
  </si>
  <si>
    <t>120301</t>
  </si>
  <si>
    <t>Emboço de argamassa de cimento, cal hidratada CH1 e areia média ou grossa lavada no traço 1:0.5:6, espessura 20 mm</t>
  </si>
  <si>
    <t>130231</t>
  </si>
  <si>
    <t>Piso argamassa alta resistência tipo granilite ou equiv de qualidade comprovada, esp de 10mm, com juntas plástica em quadros de 1m, na cor natural, com acabamento polido mecanizado, inclusive regularização e=3.0cm</t>
  </si>
  <si>
    <t>7.3</t>
  </si>
  <si>
    <t>130317</t>
  </si>
  <si>
    <t>Peitoril de granito cinza polido, 15 cm, esp. 3cm</t>
  </si>
  <si>
    <t>130323</t>
  </si>
  <si>
    <t>Soleira de argamassa de alta resistência tipo granilite ou equivalente de qualidade comprovada, largura de 15cm, executado com cimento e granitina grana N.1</t>
  </si>
  <si>
    <t>14.2</t>
  </si>
  <si>
    <t>14.3</t>
  </si>
  <si>
    <t>14.4</t>
  </si>
  <si>
    <t>14.5</t>
  </si>
  <si>
    <t>14.6</t>
  </si>
  <si>
    <t>14.7</t>
  </si>
  <si>
    <t>14.8</t>
  </si>
  <si>
    <t>14.9</t>
  </si>
  <si>
    <t>140701</t>
  </si>
  <si>
    <t>140702</t>
  </si>
  <si>
    <t>140704</t>
  </si>
  <si>
    <t>140705</t>
  </si>
  <si>
    <t>140706</t>
  </si>
  <si>
    <t>pt</t>
  </si>
  <si>
    <t>Ponto de água fria (lavatório, tanque, pia de cozinha, etc...)</t>
  </si>
  <si>
    <t>Ponto com registro de pressão (chuveiro, caixa de descarga, etc...)</t>
  </si>
  <si>
    <t>Ponto de válvula de descarga, inclusive válvula (sem acabamento)</t>
  </si>
  <si>
    <t>Ponto para esgoto primário (vaso sanitário)</t>
  </si>
  <si>
    <t>Ponto para esgoto secundário (pia, lavatório, mictório, tanque, bidê, etc...)</t>
  </si>
  <si>
    <t>140707</t>
  </si>
  <si>
    <t>141101</t>
  </si>
  <si>
    <t>Ponto para caixa sifonada, inclusive caixa sifonada pvc 150x150x50mm com grelha em pvc</t>
  </si>
  <si>
    <t>16.3</t>
  </si>
  <si>
    <t>16.4</t>
  </si>
  <si>
    <t>16.5</t>
  </si>
  <si>
    <t>16.6</t>
  </si>
  <si>
    <t>16.7</t>
  </si>
  <si>
    <t>18.2</t>
  </si>
  <si>
    <t>18.3</t>
  </si>
  <si>
    <t>18.4</t>
  </si>
  <si>
    <t>18.5</t>
  </si>
  <si>
    <t>160115</t>
  </si>
  <si>
    <t>160120</t>
  </si>
  <si>
    <t>Cabo telefônico CI, diâmetro do condutor 50mm, 30 pares</t>
  </si>
  <si>
    <t>Tomada para telefone com conector RJ 11</t>
  </si>
  <si>
    <t>160604</t>
  </si>
  <si>
    <t>160605</t>
  </si>
  <si>
    <t>Extintor de incêndio de água pressurizada capacidade 2A (10L), inclusive suporte para fixação e EXCLUSIVE placa sinalizadora em PVC Fotoluminescente</t>
  </si>
  <si>
    <t>Extintor de incêndio portátil de pó químico ABC com capacidade 2A-20B:C (6 kg), inclusive suporte para fixação, EXCLUSIVE placa sinalizadora em PVC fotoluminescente</t>
  </si>
  <si>
    <t>160806</t>
  </si>
  <si>
    <t>160807</t>
  </si>
  <si>
    <t>160808</t>
  </si>
  <si>
    <t>Espelho 4" x 2" com conector RJ 45 fêmea CAT. 5</t>
  </si>
  <si>
    <t>Conector RJ 45 macho</t>
  </si>
  <si>
    <t>15.2</t>
  </si>
  <si>
    <t>15.3</t>
  </si>
  <si>
    <t>15.4</t>
  </si>
  <si>
    <t>15.5</t>
  </si>
  <si>
    <t>15.6</t>
  </si>
  <si>
    <t>15.7</t>
  </si>
  <si>
    <t>15.8</t>
  </si>
  <si>
    <t>15.9</t>
  </si>
  <si>
    <t>15.10</t>
  </si>
  <si>
    <t>15.11</t>
  </si>
  <si>
    <t>170220</t>
  </si>
  <si>
    <t>170222</t>
  </si>
  <si>
    <t>170304</t>
  </si>
  <si>
    <t>170306</t>
  </si>
  <si>
    <t>170315</t>
  </si>
  <si>
    <t>Bancada de granito com espessura de 2 cm</t>
  </si>
  <si>
    <t>Bancada e tanque para panelões em granito cinza andorinha, esp. 2cm, dim. 0.80x1.10m, base de concreto e apoio em alvenaria, frontão h=10cm, incl. válvula e sifão, exclusive torneira, conf. det. projeto</t>
  </si>
  <si>
    <t>Torneira pressão cromada diâm. 1/2" para lavatório, marcas de referência Fabrimar, Deca ou Docol</t>
  </si>
  <si>
    <t>Torneira para tanque, marcas de referência Fabrimar, Deca ou Docol.</t>
  </si>
  <si>
    <t>Torneira pressão cromada diam. 1/2" para pia, marcas de referência Fabrimar, Deca ou Docol</t>
  </si>
  <si>
    <t>15.12</t>
  </si>
  <si>
    <t>15.13</t>
  </si>
  <si>
    <t>15.14</t>
  </si>
  <si>
    <t>170546</t>
  </si>
  <si>
    <t>Tanque em mármore sintético com 2 bojos, inclusive válvula e sifão em PVC</t>
  </si>
  <si>
    <t>17.2</t>
  </si>
  <si>
    <t>17.3</t>
  </si>
  <si>
    <t>17.4</t>
  </si>
  <si>
    <t>17.5</t>
  </si>
  <si>
    <t>180809</t>
  </si>
  <si>
    <t>Chuveiro elétrico tipo ducha Lorenzet ou Corona</t>
  </si>
  <si>
    <t>19.2</t>
  </si>
  <si>
    <t>19.3</t>
  </si>
  <si>
    <t>19.4</t>
  </si>
  <si>
    <t>19.5</t>
  </si>
  <si>
    <t>190106</t>
  </si>
  <si>
    <t>190302</t>
  </si>
  <si>
    <t>190417</t>
  </si>
  <si>
    <t>Pintura com tinta acrílica, marcas de referência Suvinil, Coral ou Metalatex, inclusive selador acrílico, em paredes e forros, a três demãos</t>
  </si>
  <si>
    <t>Pintura com tinta esmalte sintético, marcas de referência Suvinil, Coral ou Metalatex, inclusive fundo branco nivelador, em madeira, a duas demãos</t>
  </si>
  <si>
    <t>Pintura com tinta esmalte sintético, marcas de referência Suvinil, Coral ou Metalatex, a duas demãos, inclusive fundo anticorrosivo a uma demão, em metal</t>
  </si>
  <si>
    <t>200209</t>
  </si>
  <si>
    <t>200401</t>
  </si>
  <si>
    <t>Limpeza geral da obra</t>
  </si>
  <si>
    <t>200576</t>
  </si>
  <si>
    <t>Placa para inauguração de obra em alumínio polido e=4mm, dimensões 40 x 50 cm, gravação em baixo relevo, inclusive pintura e fixação</t>
  </si>
  <si>
    <t>5.3</t>
  </si>
  <si>
    <t>Unitário sem BDI</t>
  </si>
  <si>
    <t>151801</t>
  </si>
  <si>
    <t>Ponto padrão de luz no teto - considerando eletroduto PVC rígido de 3/4" inclusive conexões (4.5m), fio
isolado PVC de 2.5mm2 (16.2m) e caixa estampada 4x4" (1 und)</t>
  </si>
  <si>
    <t>151803</t>
  </si>
  <si>
    <t>151805</t>
  </si>
  <si>
    <t>151806</t>
  </si>
  <si>
    <t>17.6</t>
  </si>
  <si>
    <t>17.7</t>
  </si>
  <si>
    <t>Fornecimento e instalação de Cabo de rede par trançado 4 pares Categoria 5e</t>
  </si>
  <si>
    <t>Azulejo branco 15 x 15 cm, juntas a prumo, assentado com argamassa de cimento colante, inclusive
rejuntamento com cimento branco, marcas de referência Eliane, Cecrisa ou Portobello</t>
  </si>
  <si>
    <t>120201</t>
  </si>
  <si>
    <t>Caixas de inspeção de alv. blocos concreto 9x19x39cm, dim, 60x60cm e Hmáx = 1m, com tampa de conc.
esp. 5cm, lastro de conc. esp. 10cm, revest intern. c/ chapisco e reboco impermeabilizado, incl. escavação,
reaterro e enchimento</t>
  </si>
  <si>
    <t>LICITAÇÃO/CONTRATO/ORDEM DE SERVIÇO</t>
  </si>
  <si>
    <t>Data revisão</t>
  </si>
  <si>
    <t>BDI ADOTADO:</t>
  </si>
  <si>
    <t>Pintura de letra em parede dim. 20x30cm com tinta látex acrílica, marcas de referência Suvinil, Coral ou
Metalatex</t>
  </si>
  <si>
    <t>190109</t>
  </si>
  <si>
    <t>Fundão , ES</t>
  </si>
  <si>
    <t>PLANILHA ESTIMATIVA DE CUSTO</t>
  </si>
  <si>
    <t>REMOÇÃO DE FORROS DE DRYWALL, PVC E FIBROMINERAL, DE FORMA MANUAL, SEM REAPROVEITAMENTO</t>
  </si>
  <si>
    <t>97640</t>
  </si>
  <si>
    <t>Barracão para escritório com sanitário área de 14.50 m2, de chapa de compens. 12mm e pontalete 8x8cm,
piso cimentado e cobertura de telha de fibroc. 6mm, incl. ponto de luz e cx. de inspeção, conf. projeto (1
utilização)</t>
  </si>
  <si>
    <t>020701</t>
  </si>
  <si>
    <t>Aterro manual para regularização do terreno em areia, inclusive adensamento hidráulico e fornecimento do
material (máximo de 100m3)</t>
  </si>
  <si>
    <t>030206</t>
  </si>
  <si>
    <t>4.10</t>
  </si>
  <si>
    <t>Alvenaria de blocos de concreto estrut. (14x19x39cm) cheios, c/ resist. mín. compr. 15MPa, assentados c/
arg. de cimento e areia no traço 1:4, esp. juntas 10mm e esp. da parede s/ revest. 14cm</t>
  </si>
  <si>
    <t>050501</t>
  </si>
  <si>
    <t>Divisória de granito com 3 cm de espessura, assentada com argamassa de cimento e areia no traço 1:3, na
cor cinza</t>
  </si>
  <si>
    <t>50205</t>
  </si>
  <si>
    <t>Alvenaria de blocos cerâmicos 10 furos 10x20x20cm, assentados c/argamassa de cimento, cal hidratada
CH1 e areia traço 1:0,5:8, esp. das juntas 12mm e esp. das paredes s/revestimento, 10cm (bloco comprado
na fábrica, posto obra)</t>
  </si>
  <si>
    <t>50606</t>
  </si>
  <si>
    <t>Marco de madeira de lei de 1ª (Peroba, Ipê, Angelim Pedra ou equivalente) com 15x3 cm de batente, nas dimensões de 0.90 x 2.10 m</t>
  </si>
  <si>
    <t>060108</t>
  </si>
  <si>
    <t>Porta em madeira de lei tipo angelim pedra ou equiv.c/enchimento em madeira 1a.qualidade esp. 30mm p/
pintura, inclusive alizares, dobradiças e fechadura externa em latão cromado LaFonte ou equiv., exclusive
marco, nas dim.: 0.90 x 2.10 m</t>
  </si>
  <si>
    <t>061304</t>
  </si>
  <si>
    <t>Báscula para vidro em alumínio anodizado cor natural, linha 25, completa, com tranca, caixilho, alizar e
contramarco, exclusive vidro</t>
  </si>
  <si>
    <t>071702</t>
  </si>
  <si>
    <t>7.4</t>
  </si>
  <si>
    <t>7.5</t>
  </si>
  <si>
    <t>7.6</t>
  </si>
  <si>
    <t>9.4</t>
  </si>
  <si>
    <t>110201</t>
  </si>
  <si>
    <t>Forro de gesso acabamento tipo liso</t>
  </si>
  <si>
    <t>Prefeitura Municipal de Fundão</t>
  </si>
  <si>
    <t>Data planilha:</t>
  </si>
  <si>
    <t>Reboco de argamassa de cimento, cal hidratada CH1 e areia média ou grossa lavada no traço 1:0.5:6,
espessura 5mm</t>
  </si>
  <si>
    <t>120302</t>
  </si>
  <si>
    <t>Lastro regularizado de concreto não estrutural, espessura de 8 cm</t>
  </si>
  <si>
    <t>130110</t>
  </si>
  <si>
    <t>Tubo PVC rígido para esgoto no diâmetro de 100mm incluindo escavação e aterro com areia</t>
  </si>
  <si>
    <t>140903</t>
  </si>
  <si>
    <t>Caixa de gordura de alv. bloco concreto 9x19x39cm, dim.60x60cm e Hmáx=1m, com tampa em concreto
esp.5cm, lastro concreto esp.10cm, revestida intern. c/ chapisco e reboco impermeab, escavação, reaterro e
parede interna em concreto</t>
  </si>
  <si>
    <t>141104</t>
  </si>
  <si>
    <t>Emassamento de paredes e forros, com duas demãos de massa acrílica, marcas de referência Suvinil,
Coral ou Metalatex</t>
  </si>
  <si>
    <t>190103</t>
  </si>
  <si>
    <t>Tomada padrão brasileiro linha branca, NBR 14136 2 polos + terra 10A/250V, com placa 4x2"</t>
  </si>
  <si>
    <t>Ponto padrão de tomada 2 pólos mais terra - considerando eletroduto PVC rígido de 3/4" inclusive conexões
(5.0m), fio isolado PVC de 2.5mm2 (16.5m) e caixa estampada 4x2" (1 und)</t>
  </si>
  <si>
    <t>Ponto padrão de tomada para chuveiro elétrico - considerando eletroduto PVC rígido de 3/4" inclusive
conexões (9.0m), fio isolado PVC de 6.0mm2 (32.5m) e caixa estampada 4x2" (1 und)</t>
  </si>
  <si>
    <t>Ponto padrão de tomada para ar refrigerado - considerando eletroduto PVC rígido de 3/4" inclusive
conexões (6.0m), fio isolado PVC de 4.0mm2 (21.6m) e caixa estampada 4x2" (1 und)</t>
  </si>
  <si>
    <t>Ponto padrão de ventilador no teto - considerando eletroduto PVC rígido de 3/4" inclusive conexões (4.5m),
fio isolado PVC de 2.5mm2 (21.6m) e caixa estampada 4x4" (1 und)</t>
  </si>
  <si>
    <t>151807</t>
  </si>
  <si>
    <t>180201</t>
  </si>
  <si>
    <t>Ventilador de teto base madeira sem alojamento para luminária, ref. Tron ou equivalente, com comando de interruptor simples, sem dimer para regulagem de velocidade</t>
  </si>
  <si>
    <t>Fio ou cabo de cobre termoplástico, com isolamento para 750V, seção de 10.0 mm2</t>
  </si>
  <si>
    <t>180702</t>
  </si>
  <si>
    <t>151405</t>
  </si>
  <si>
    <t>151338</t>
  </si>
  <si>
    <t>LOGICA/INCENDIO</t>
  </si>
  <si>
    <t>Ponto para iluminação de emergência completo, inclusive bloco autônomo de iluminação 2x9W com tomada
universal</t>
  </si>
  <si>
    <t>160613</t>
  </si>
  <si>
    <t>UND</t>
  </si>
  <si>
    <t>INSTALAÇÃO SPDA</t>
  </si>
  <si>
    <t>Aterramento com haste terra 5/8" x 2.40, cabo de cobre nu 6mm2, inclusive caixa de concreto 30 x 30 cm</t>
  </si>
  <si>
    <t>160303</t>
  </si>
  <si>
    <t>Condutor de cobre nú, seção de 35mm2, inclusive suportes isoladores e acessórios de fixação, conforme
projeto</t>
  </si>
  <si>
    <t>160305</t>
  </si>
  <si>
    <t>Cabo condutor de cobre eletrolítico nu, tempera meio dura, encordoamento classe 2, para aterramento,
diam. 50mm2</t>
  </si>
  <si>
    <t>160308</t>
  </si>
  <si>
    <t>160309</t>
  </si>
  <si>
    <t>Eletroduto de PVC rígido roscável, diâm. 3/4" (25mm), inclusive conexões</t>
  </si>
  <si>
    <t>151126</t>
  </si>
  <si>
    <t>Presilha de latão ref. 744, inclusive parafuso fenda DN 4,2x32mm e bucha nylon DN 6mm e vedação dos
furos com poliuretano ref. 5905, marca de ref. Termotécnica ou equivalente</t>
  </si>
  <si>
    <t>160319</t>
  </si>
  <si>
    <t>Fixador ômega em latão ref. 733, inclusive parafuso fenda DN 4,2x32mm, bucha nylon DN 6mm e vedação
dos furos com poliuretano ref. 5905, marca de ref. Termotécnica ou equivalente</t>
  </si>
  <si>
    <t>160330</t>
  </si>
  <si>
    <t>Conector de medição em latão com 2 parafusos para cabos de 16 a 50 mm2, ref. TEL-562, Termotécnica ou
equivalente</t>
  </si>
  <si>
    <t>160310</t>
  </si>
  <si>
    <t>Bacia sifonada de louça branca com caixa acoplada, inclusive acessórios</t>
  </si>
  <si>
    <t>170129</t>
  </si>
  <si>
    <t>Lavatório de louça branca com coluna suspensa, linha Vogue Plus Confort para portadores de
necessidades especiais, marca de referencia DECA, Celite ou Ideal Standart, inclusive valvula, sifão e
engates, exclusive torneira</t>
  </si>
  <si>
    <t>170128</t>
  </si>
  <si>
    <t>Bacia sifonada de louça branca sem abertura frontal para portadores de necessidades especiais, Vogue
Plus Conforto - Linha Conforto, mod P510, incl. assento poliester, ref.AP51,marca de ref. Deca ou
equivalente, sem abertura frontal</t>
  </si>
  <si>
    <t>170126</t>
  </si>
  <si>
    <t>Torneira de bóia de PVC, diâm. 3/4" (20mm)</t>
  </si>
  <si>
    <t>142119</t>
  </si>
  <si>
    <t>15.15</t>
  </si>
  <si>
    <t>15.16</t>
  </si>
  <si>
    <t>Adaptador de PVC soldável com flanges livres para caixa d'água, diâmetro 25mm (3/4")</t>
  </si>
  <si>
    <t>141522</t>
  </si>
  <si>
    <t>Cuba em aço inox nº 02(dim.560x340x150)mm, marcas de referência Franke, Strake, tramontina, inclusive
válvula de metal 31/2" e sifão cromado 1 x 1/2", excl. torneir</t>
  </si>
  <si>
    <t>170530</t>
  </si>
  <si>
    <r>
      <t>Órgão Cliente:</t>
    </r>
    <r>
      <rPr>
        <sz val="11"/>
        <color theme="1"/>
        <rFont val="Calibri"/>
        <family val="2"/>
        <scheme val="minor"/>
      </rPr>
      <t> IOPES</t>
    </r>
  </si>
  <si>
    <r>
      <t>Órgão Gerente:</t>
    </r>
    <r>
      <rPr>
        <sz val="11"/>
        <color theme="1"/>
        <rFont val="Calibri"/>
        <family val="2"/>
        <scheme val="minor"/>
      </rPr>
      <t> IOPES</t>
    </r>
  </si>
  <si>
    <r>
      <t>Base:</t>
    </r>
    <r>
      <rPr>
        <sz val="11"/>
        <color theme="1"/>
        <rFont val="Calibri"/>
        <family val="2"/>
        <scheme val="minor"/>
      </rPr>
      <t> LABOR</t>
    </r>
  </si>
  <si>
    <r>
      <t>Fonte:</t>
    </r>
    <r>
      <rPr>
        <sz val="11"/>
        <color theme="1"/>
        <rFont val="Calibri"/>
        <family val="2"/>
        <scheme val="minor"/>
      </rPr>
      <t> LABOR</t>
    </r>
  </si>
  <si>
    <r>
      <t>Versão:</t>
    </r>
    <r>
      <rPr>
        <sz val="11"/>
        <color theme="1"/>
        <rFont val="Calibri"/>
        <family val="2"/>
        <scheme val="minor"/>
      </rPr>
      <t> 1</t>
    </r>
  </si>
  <si>
    <t>MÃO DE OBRA</t>
  </si>
  <si>
    <t>Unid</t>
  </si>
  <si>
    <t>Coefic.</t>
  </si>
  <si>
    <t>C. Prod.</t>
  </si>
  <si>
    <t>Pr. Prod.</t>
  </si>
  <si>
    <t>Pr. Improd.</t>
  </si>
  <si>
    <t>Pr. Unit.</t>
  </si>
  <si>
    <t>Fator Ac.</t>
  </si>
  <si>
    <t>-</t>
  </si>
  <si>
    <t>SubTotal:</t>
  </si>
  <si>
    <t>MATERIAL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</si>
  <si>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</si>
  <si>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</si>
  <si>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</si>
  <si>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</si>
  <si>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</si>
  <si>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</si>
  <si>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</si>
  <si>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</si>
  <si>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</si>
  <si>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</si>
  <si>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</si>
  <si>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</si>
  <si>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</si>
  <si>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t>AJUDANTE (LABOR)</t>
  </si>
  <si>
    <t>'010101</t>
  </si>
  <si>
    <r>
      <t>Orçamento:</t>
    </r>
    <r>
      <rPr>
        <sz val="11"/>
        <color theme="1"/>
        <rFont val="Calibri"/>
        <family val="2"/>
        <scheme val="minor"/>
      </rPr>
      <t> Composição 1- TABELA CUSTOS REFERENCIAIS LABOR/CT-UFES PADRÃO IOPES-</t>
    </r>
  </si>
  <si>
    <t>Ducha manual Acqua jet , linha Aquarius, com registro ref.C 2195, marcas de referência Fabrimar, Deca ou
Docol</t>
  </si>
  <si>
    <t>170519</t>
  </si>
  <si>
    <t>Muro de alvenaria de blocos cerâmicos 10x20x20cm, c/ pilares a cada 2 m, esp. 10cm e h=2.5m, revestido
com chapisco, reboco e pintura acrílica a 2 demãos, incl. pilares, cintas e sapatas, empregando arg. cimento
cal e areia</t>
  </si>
  <si>
    <t>200124</t>
  </si>
  <si>
    <t>Demolição de piso cimentado inclusive lastro de concreto</t>
  </si>
  <si>
    <t>010201</t>
  </si>
  <si>
    <t>Demolição de piso granilite</t>
  </si>
  <si>
    <t>010264</t>
  </si>
  <si>
    <t>010219</t>
  </si>
  <si>
    <r>
      <t>Orçamento:</t>
    </r>
    <r>
      <rPr>
        <sz val="11"/>
        <color theme="1"/>
        <rFont val="Calibri"/>
        <family val="2"/>
        <scheme val="minor"/>
      </rPr>
      <t> Composição 2- TABELA CUSTOS REFERENCIAIS LABOR/CT-UFES PADRÃO IOPES-</t>
    </r>
  </si>
  <si>
    <t>7.7</t>
  </si>
  <si>
    <t>Guichê/gradil em perfil L 1" e perfil T 3/4" em ferro, inclusive pintura em esmalte sintético, marca de
referência SUVINIL</t>
  </si>
  <si>
    <t>071706</t>
  </si>
  <si>
    <t>TELHADISTA (LABOR)</t>
  </si>
  <si>
    <r>
      <t>Data Base:</t>
    </r>
    <r>
      <rPr>
        <sz val="11"/>
        <color theme="1"/>
        <rFont val="Calibri"/>
        <family val="2"/>
        <scheme val="minor"/>
      </rPr>
      <t> março 2021</t>
    </r>
  </si>
  <si>
    <t>Fornecimento e assentamento de ladrilho hidráulico pastilhado, vermelho, dim. 20x20 cm, esp. 1.5cm,
assentado com pasta de cimento colante, exclusive regularização e lastro</t>
  </si>
  <si>
    <t>200253</t>
  </si>
  <si>
    <r>
      <t>Unidade:</t>
    </r>
    <r>
      <rPr>
        <sz val="11"/>
        <color theme="1"/>
        <rFont val="Calibri"/>
        <family val="2"/>
        <scheme val="minor"/>
      </rPr>
      <t> m²</t>
    </r>
  </si>
  <si>
    <t>Retirada de bancada de pia</t>
  </si>
  <si>
    <t>010225</t>
  </si>
  <si>
    <t>Retirada de grades, gradis, alambrados, cercas e portões</t>
  </si>
  <si>
    <t>010224</t>
  </si>
  <si>
    <t>Retirada de alizar de madeira</t>
  </si>
  <si>
    <t>010292</t>
  </si>
  <si>
    <t>Demolição de piso revestido com cerâmica</t>
  </si>
  <si>
    <t>010202</t>
  </si>
  <si>
    <t>Retirada de estrutura em madeira do telhado</t>
  </si>
  <si>
    <t>010326</t>
  </si>
  <si>
    <t>Remoção de telhas cerâmicas, tipo colonial, inclusive cumeeiras</t>
  </si>
  <si>
    <t>010255</t>
  </si>
  <si>
    <t>Substituição de fechadura com maçaneta tipo alavanca e chave tipo comum</t>
  </si>
  <si>
    <t>062202</t>
  </si>
  <si>
    <t>unid.</t>
  </si>
  <si>
    <t>Demolição manual de concreto armado (EMOP 05.001.033)</t>
  </si>
  <si>
    <t>6.5</t>
  </si>
  <si>
    <t>Porta em madeira de lei tipo angelim pedra ou equiv.c/enchimento em madeira 1a.qualidade esp. 30mm p/
pintura, inclusive alizares, dobradiças e fechadura externa em latão cromado LaFonte ou equiv., exclusive
marco, nas dim.: 0.70 x 2.10 m</t>
  </si>
  <si>
    <t>6.6</t>
  </si>
  <si>
    <t>Marco de madeira de lei de 1ª (Peroba, Ipê, Angelim Pedra ou equivalente) com 15x3 cm de batente, nas dimensões de 0.70 x 2.10 m</t>
  </si>
  <si>
    <t>060102</t>
  </si>
  <si>
    <t>061302</t>
  </si>
  <si>
    <t>Unitário com BDI 31,96%</t>
  </si>
  <si>
    <t>Composição 1 - Telha em aço galvalume trapezoidal 40, e=0.50mm, pintura cor branca nas duas faces, inclusive acessório de fixação Ref.
Santo André, Eternit, Metform ou equivalente, INCLUSO O IÇAMENTO</t>
  </si>
  <si>
    <t>CONJUNTO FIXACAO P/ TELHA DE ALUMINIO
TRAPEZOIDAL (LABOR)</t>
  </si>
  <si>
    <t>TELHA METALICA EM ACO GALVALUME TRAPEZOIDAL
40 ESP. 0.50MM PRE-PINTADA NAS DUAS FACES -
PERFILOR, ETERNIT, OU EQUIVALENTE (LABOR)</t>
  </si>
  <si>
    <t>M²</t>
  </si>
  <si>
    <t>GUINCHO ELÉTRICO DE COLUNA, CAPACIDADE 400 KG, COM MOTO FREIO, MOTOR TRIFÁSICO DE 1,25 CV -(SINAPI)</t>
  </si>
  <si>
    <t>AS</t>
  </si>
  <si>
    <t>GUINCHO ELÉTRICO DE COLUNA, CAPACIDADE 400 KG, COM MOTO FREIO, MOTOR TRIFÁSICO DE 1,25 CV(SINAPI)</t>
  </si>
  <si>
    <t>COMPOSIÇÃO 01</t>
  </si>
  <si>
    <r>
      <t>Código Base:</t>
    </r>
    <r>
      <rPr>
        <sz val="11"/>
        <color theme="1"/>
        <rFont val="Calibri"/>
        <family val="2"/>
        <scheme val="minor"/>
      </rPr>
      <t> 090228</t>
    </r>
  </si>
  <si>
    <t>cumeeira Casa do serralheiro - 0,50x0,50m</t>
  </si>
  <si>
    <t>cumeeira Grupo Pizzinato - 0,40x1,02m</t>
  </si>
  <si>
    <t>cumeeira americana - 1,10x0,60m</t>
  </si>
  <si>
    <t>Cantoneira de aco, com abas iguais, de: (1 1/2"x3/16")</t>
  </si>
  <si>
    <t>Cantoneira de aco, com abas iguais, de: (2"x3/16")</t>
  </si>
  <si>
    <t>Chapa de aco USI-SAC 350, de (2,44x6)m, com espessura de 1/2"</t>
  </si>
  <si>
    <t>Eletrodo com diametro de 5mm (3/16"), E-7018-6 G</t>
  </si>
  <si>
    <t>ET 25.05.0170 - SCO - 03/2021</t>
  </si>
  <si>
    <t>AJUDANTE MONTADOR ELETROMECÂNICO</t>
  </si>
  <si>
    <t>Composição 2 - Estrutura metalica para cobertura em telhas metalicas, exclusive as telhas. Fornecimento e montagem, c/ o sistema de trat. e pint</t>
  </si>
  <si>
    <t>MONTADOR DE ESTRUTURA</t>
  </si>
  <si>
    <t>PINTOR</t>
  </si>
  <si>
    <r>
      <t>Código Base:</t>
    </r>
    <r>
      <rPr>
        <sz val="11"/>
        <color theme="1"/>
        <rFont val="Calibri"/>
        <family val="2"/>
        <scheme val="minor"/>
      </rPr>
      <t> 200738</t>
    </r>
  </si>
  <si>
    <t>JATEAMENTO PADRÃO SA 2 1/2</t>
  </si>
  <si>
    <t>PRIMER A BASE DE EPOXI</t>
  </si>
  <si>
    <t>SOLVENTE PARA TINTA A BASE DE EPOXI</t>
  </si>
  <si>
    <t>TINTA EPOXI PARA ACABAMENTO</t>
  </si>
  <si>
    <t>TRINCHA 2"</t>
  </si>
  <si>
    <t>L</t>
  </si>
  <si>
    <t>UM</t>
  </si>
  <si>
    <t>Cumeeira em aluminio com acabamento em verniz nas 2 faces, trapezoidal ou ondulada, medindo: (1265x600x0,8)mm, Alcoa ou similar. Fornecimento e colocacao.</t>
  </si>
  <si>
    <r>
      <t>Unidade:</t>
    </r>
    <r>
      <rPr>
        <sz val="11"/>
        <color theme="1"/>
        <rFont val="Calibri"/>
        <family val="2"/>
        <scheme val="minor"/>
      </rPr>
      <t> M²</t>
    </r>
  </si>
  <si>
    <t>Reservatório de polietileno de 5.000 L, inclusive peça de madeira 6 x 16 cm para apoio, exclusive flanges e torneira de bóia</t>
  </si>
  <si>
    <t>170528</t>
  </si>
  <si>
    <t>Tanque de mármore sintético com um bojo, inclusive válvula e sifão em PVC</t>
  </si>
  <si>
    <t>170555</t>
  </si>
  <si>
    <t>Chuveiro com desviador flexivel e ducha manual, mod. 1975C ref. Deca ou equivalente</t>
  </si>
  <si>
    <t>170357</t>
  </si>
  <si>
    <t>15.17</t>
  </si>
  <si>
    <t>Canopla para válvula de descarga, marcas de referência Fabrimar, Deca ou Docol</t>
  </si>
  <si>
    <t>170349</t>
  </si>
  <si>
    <t>15.18</t>
  </si>
  <si>
    <t>15.19</t>
  </si>
  <si>
    <t>15.20</t>
  </si>
  <si>
    <t>15.21</t>
  </si>
  <si>
    <t>Registro de gaveta bruto diam. 25mm (1")</t>
  </si>
  <si>
    <t>170321</t>
  </si>
  <si>
    <t>Registro de gaveta bruto diam. 50mm (2")</t>
  </si>
  <si>
    <t>170324</t>
  </si>
  <si>
    <t>Registro de gaveta com canopla cromada diam. 25mm (1"), marcas de referência Fabrimar, Deca ou Docol</t>
  </si>
  <si>
    <t>170331</t>
  </si>
  <si>
    <t>Registro de gaveta com canopla cromada, diam. 40mm (11/2"), marcas de referência Fabrimar, Deca ou docol</t>
  </si>
  <si>
    <t>15.22</t>
  </si>
  <si>
    <t>14.10</t>
  </si>
  <si>
    <t>14.11</t>
  </si>
  <si>
    <t>Tubo de PVC rígido soldável marrom, diâm. 25mm (3/4"), inclusive conexões</t>
  </si>
  <si>
    <t>141410</t>
  </si>
  <si>
    <t>Tubo de PVC rígido soldável marrom, diâm. 50mm (11/2"), inclusive conexões</t>
  </si>
  <si>
    <t>141413</t>
  </si>
  <si>
    <t>Registro de pressão com canopla cromada diam. 20mm (3/4"), marcas de referência Fabrimar, Deca ou
Docol</t>
  </si>
  <si>
    <t>composição de custos 04</t>
  </si>
  <si>
    <t>Ponto para seta indicativa de saída, incl. seta em acrílico, com fonte alimentadora própria que assegure um
funcionamento mínimo de 1h, para quando ocorrer falta de energia elétrica na rede pública, conforme
projeto</t>
  </si>
  <si>
    <t>160608</t>
  </si>
  <si>
    <t>Pintura com tinta esmalte sintético, marcas de referência Suvinil, Coral ou Metalatex, inclusive selador
acrílico, em paredes a três demãos</t>
  </si>
  <si>
    <t>190105</t>
  </si>
  <si>
    <t>Remocao de pintura plastica, PVA e semelhantes</t>
  </si>
  <si>
    <t>composição de custos 05</t>
  </si>
  <si>
    <t>Corte e destocamento de árvores com diâmetro superior a 30 cm</t>
  </si>
  <si>
    <t>010404</t>
  </si>
  <si>
    <t>Estrutura de madeira de lei tipo Paraju, peroba mica, angelim pedra ou equivalente para telhado de telha
ondulada de fibrocimento esp. 6mm, com pontaletes e caibros, inclusive tratamento com cupinicida,
exclusive telhas</t>
  </si>
  <si>
    <t>090102</t>
  </si>
  <si>
    <t>Laje pré-fabricada treliçada, sobrecarga 300 Kg/m2, vão de 3.5m a 4.3m, capeamento 4cm, esp. 12cm, Fck
= 150 Kg/cm2</t>
  </si>
  <si>
    <t>040602</t>
  </si>
  <si>
    <t>Recolocação de lavatório sanitário, com acessórios em metal (engate, sifão, válvula), exclusive fornecimento do mesmo</t>
  </si>
  <si>
    <t>15.23</t>
  </si>
  <si>
    <t>6.7</t>
  </si>
  <si>
    <t>Alizar de madeira de lei de 1ª (Peroba, Ipê, Angelim Pedra ou equivalente) de 5 x 1,5 cm</t>
  </si>
  <si>
    <t>060107</t>
  </si>
  <si>
    <t>Meio-fio de concreto pré-moldado com dimensões de 15x12x30x100 cm , rejuntados com argamassa de
cimento e areia no traço 1:3</t>
  </si>
  <si>
    <t>200202</t>
  </si>
  <si>
    <t>Portão de ferro de abrir em barra chata, chapa e tubo, inclusive chumbamento</t>
  </si>
  <si>
    <t>071107</t>
  </si>
  <si>
    <t xml:space="preserve">Recolocação de estrutura de telhado </t>
  </si>
  <si>
    <t>9.5</t>
  </si>
  <si>
    <t>TCES 329/2019</t>
  </si>
  <si>
    <t>Telha em aço galvalume trapezoidal 40, e=0.50mm, pintura cor branca nas duas faces, inclusive acessório
de fixação Ref. Santo André, Eternit, Metform ou equivalente</t>
  </si>
  <si>
    <t>090228</t>
  </si>
  <si>
    <t>Interruptor de uma teclas simples 10A/250V, com placa 4x2"</t>
  </si>
  <si>
    <t>Luminária p/ duas lâmpadas fluorescentes 40W, completa, c/ reator duplo-127V partida rápida e alto fator
de potência, soquete antivibratório e lâmpada fluorescente 40W-127V</t>
  </si>
  <si>
    <t>180102</t>
  </si>
  <si>
    <t>Portão de ferro de abrir em barra chata, inclusive chumbamento</t>
  </si>
  <si>
    <t>071104</t>
  </si>
  <si>
    <t>PORTA DE ENROLAR MANUAL COMPLETA, ARTICULADA RAIADA LARGA, EM ACO GALVANIZADO NATURAL, CHAPA NUMERO 24</t>
  </si>
  <si>
    <t>7.8</t>
  </si>
  <si>
    <t>15.24</t>
  </si>
  <si>
    <t>UNI</t>
  </si>
  <si>
    <t>15.25</t>
  </si>
  <si>
    <t>Blocos pré-moldados de concreto tipo pavi-s ou equivalente, espessura de 8 cm e resistência a compressão
mínima de 35MPa, assentados sobre colchão de pó de pedra na espessura de 10 cm</t>
  </si>
  <si>
    <t>200206</t>
  </si>
  <si>
    <t>15.26</t>
  </si>
  <si>
    <t>Recolocação de lavatório sanitário, com acessórios em metal (engate, sifão, válvula), exclusive
fornecimento do mesmo</t>
  </si>
  <si>
    <t>170122</t>
  </si>
  <si>
    <t>composição 02</t>
  </si>
  <si>
    <t>Pintura com tinta à base de resinas acrílicas, marcas de referência Suvinil, Coral ou Metalatex, sobre piso de concreto, a
duas demãos</t>
  </si>
  <si>
    <t>190602</t>
  </si>
  <si>
    <t>13.5</t>
  </si>
  <si>
    <t>Polimento de piso de alta resistencia existente</t>
  </si>
  <si>
    <t>13.6</t>
  </si>
  <si>
    <t>Rodapé de argamassa de alta resistência tipo granilite ou equivalente de qualidade comprovada, altura de
10 cm e espessura de 10 mm, com cantos boleados, executado com cimento e granitina grana N.1,
inclusive polimento</t>
  </si>
  <si>
    <t>130322</t>
  </si>
  <si>
    <t>Reforma e Ampliação EMCEF - PRAIA GRANDE</t>
  </si>
  <si>
    <t>Eletroduto de PVC rígido roscável, diâm. 2" (60mm), inclusive conexões</t>
  </si>
  <si>
    <t>151130</t>
  </si>
  <si>
    <t>Fio ou cabo de cobre termoplástico, com isolamento para 750V, seção de 16.0 mm2</t>
  </si>
  <si>
    <t>151406</t>
  </si>
  <si>
    <t>Cabo de cobre termoplástico, com isolamento para 750V, seção de 25.0 mm2</t>
  </si>
  <si>
    <t>151407</t>
  </si>
  <si>
    <t>Cabo de cobre termoplástico, com isolamento para 1000V, seção de 50 mm2</t>
  </si>
  <si>
    <t>151425</t>
  </si>
  <si>
    <t>Mini-Disjuntor monopolar 10 A, curva C - 5KA 220/127VCA (NBR IEC 60947-2), Ref. Siemens, GE,
Schneider ou equivalente</t>
  </si>
  <si>
    <t>Mini-Disjuntor monopolar 20 A, curva C - 5KA 220/127VCA (NBR IEC 60947-2), Ref. Siemens, GE,</t>
  </si>
  <si>
    <t>151302</t>
  </si>
  <si>
    <t>Mini-Disjuntor bipolar 20 A, curva C - 5KA 220/127VCA (NBR IEC 60947-2), Ref. Siemens, GE, Schneider
ou equivalente</t>
  </si>
  <si>
    <t>151307</t>
  </si>
  <si>
    <t>Mini-Disjuntor bipolar 25 A, curva C - 5KA 220/127VCA (NBR IEC 60947-2), Ref. Siemens, GE, Schneider
ou equivalente</t>
  </si>
  <si>
    <t>151321</t>
  </si>
  <si>
    <t>Mini-Disjuntor bipolar 40 A, curva C - 5KA 220/127VCA (NBR IEC 60947-2), Ref. Siemens, GE, Schneider
ou equivalente</t>
  </si>
  <si>
    <t>151323</t>
  </si>
  <si>
    <t>Mini-Disjuntor tripolar 40 A, curva C - 5KA 220/127VCA (NBR IEC 60947-2), Ref. Siemens, GE, Schneider
ou equivalente</t>
  </si>
  <si>
    <t>151310</t>
  </si>
  <si>
    <t>Quadro de distribuição de energia, de embutir, com 18 divisões modulares, com barramento</t>
  </si>
  <si>
    <t>150307</t>
  </si>
  <si>
    <t>Luminária para uma lâmpada fluorescente 40W, completa, c/ reator simples-127V partida rápida alto fator
de potência, soquete antivibratório e lâmpada fluorescente 40W-127V</t>
  </si>
  <si>
    <t>180109</t>
  </si>
  <si>
    <t>1.19</t>
  </si>
  <si>
    <t>1.20</t>
  </si>
  <si>
    <t>Índice de preço para remoção de entulho decorrente da execução de obras (Classe A CONAMA - NBR
10.004 - Classe II-B), incluindo aluguel da caçamba, carga, transporte e descarga em área licenciada</t>
  </si>
  <si>
    <t>030304</t>
  </si>
  <si>
    <t xml:space="preserve">DER </t>
  </si>
  <si>
    <r>
      <rPr>
        <b/>
        <sz val="12"/>
        <rFont val="Arial"/>
        <family val="2"/>
      </rPr>
      <t>PREFEITURA MUNICIPAL DE FUNDÃO</t>
    </r>
    <r>
      <rPr>
        <b/>
        <sz val="10"/>
        <rFont val="Arial"/>
        <family val="2"/>
      </rPr>
      <t xml:space="preserve">
SECRETARIA DE MUNICIPAL DE EDUCAÇÃO</t>
    </r>
  </si>
  <si>
    <t>novembro /2021</t>
  </si>
  <si>
    <t>novembro 2021</t>
  </si>
  <si>
    <t>DER EDIFICAÇÕES</t>
  </si>
  <si>
    <t>Janela de correr para vidro em alumínio anodizado cor natural, linha 25, completa, incl. puxador com tranca, alizar, caixilho e contramarco, exclusive vidro , para o guiche da secretaria</t>
  </si>
  <si>
    <t>composição 06</t>
  </si>
  <si>
    <t>composição 03</t>
  </si>
  <si>
    <t>170329</t>
  </si>
  <si>
    <t>180204</t>
  </si>
  <si>
    <t>Quadro pincel novo, completo, de laminado melamínico alta pressão, "LOUSA" quadriculado, cor branco
brilhante, linha Lousas, padrão F608 Brancoline, esp. 1mm, incl. requadro madeira 2.5 x 5.0 cm e porta
pincel, dim. 3.95 x 1.29 m</t>
  </si>
  <si>
    <t>210114</t>
  </si>
  <si>
    <t>Recurso Financeiro:</t>
  </si>
  <si>
    <t>PAES ( Pacto Pela Aprendizagem no Espirito Santo) - SEDU x Prefeitura Municipal de Fundão</t>
  </si>
  <si>
    <t>ANDRESSA RODRIGUES - ARQUITETA E URBANISTA</t>
  </si>
  <si>
    <r>
      <rPr>
        <b/>
        <sz val="12"/>
        <rFont val="Arial"/>
        <family val="2"/>
      </rPr>
      <t>PREFEITURA MUNICIPAL DE FUNDÃO</t>
    </r>
    <r>
      <rPr>
        <b/>
        <sz val="10"/>
        <rFont val="Arial"/>
        <family val="2"/>
      </rPr>
      <t xml:space="preserve">
SECRETARIA MUNICIPAL DE EDUCAÇÃO</t>
    </r>
  </si>
  <si>
    <t>CRONOGRAMA FÍSICO FINANCEIRO - REFORMA E AMPLIAÇÃO EMCEF</t>
  </si>
  <si>
    <t>Mini-Disjuntor tripolar 25 A, curva C - 5KA 220/127VCA (NBR IEC 60947-2), Ref. Siemens, GE, Schneider
ou equivalente</t>
  </si>
  <si>
    <t>151328</t>
  </si>
  <si>
    <t>Mini-Disjuntor tripolar 63 A, curva C - 5KA 220/127VCA (NBR IEC 60947-2), Ref. Siemens, GE, Schneider
ou equivalente</t>
  </si>
  <si>
    <t>151330</t>
  </si>
  <si>
    <t>93660</t>
  </si>
  <si>
    <t>Padrão de entrada de energia elétrica, trifásico, entrada aérea, a 4 fios, carga instalada em muro de 34001
até 41000W - 220/127V</t>
  </si>
  <si>
    <t>151705</t>
  </si>
  <si>
    <t>Aterramento com haste de terra 5/8"x2.40m, cabo de cobre nú 6mm2 em caixa de concreto de dimensões
internas de 30x30x30cm</t>
  </si>
  <si>
    <t>160106</t>
  </si>
  <si>
    <t>10.1</t>
  </si>
  <si>
    <t>11.2</t>
  </si>
  <si>
    <t>11.3</t>
  </si>
  <si>
    <t>11.4</t>
  </si>
  <si>
    <t>11.5</t>
  </si>
  <si>
    <t>11.6</t>
  </si>
  <si>
    <t>11.7</t>
  </si>
  <si>
    <t>13.7</t>
  </si>
  <si>
    <t>13.8</t>
  </si>
  <si>
    <t>13.9</t>
  </si>
  <si>
    <t>13.10</t>
  </si>
  <si>
    <t>13.11</t>
  </si>
  <si>
    <t>14.12</t>
  </si>
  <si>
    <t>14.13</t>
  </si>
  <si>
    <t>14.14</t>
  </si>
  <si>
    <t>14.15</t>
  </si>
  <si>
    <t>14.16</t>
  </si>
  <si>
    <t>14.17</t>
  </si>
  <si>
    <t>14.18</t>
  </si>
  <si>
    <t>14.19</t>
  </si>
  <si>
    <t>14.20</t>
  </si>
  <si>
    <t>14.21</t>
  </si>
  <si>
    <t>14.22</t>
  </si>
  <si>
    <t>14.23</t>
  </si>
  <si>
    <t>14.24</t>
  </si>
  <si>
    <t>14.25</t>
  </si>
  <si>
    <t>14.26</t>
  </si>
  <si>
    <t>15.27</t>
  </si>
  <si>
    <t>15.28</t>
  </si>
  <si>
    <t>15.29</t>
  </si>
  <si>
    <t>15.30</t>
  </si>
  <si>
    <t>15.31</t>
  </si>
  <si>
    <t>16.2</t>
  </si>
  <si>
    <t>17.8</t>
  </si>
  <si>
    <t>17.9</t>
  </si>
  <si>
    <t>17.10</t>
  </si>
  <si>
    <t>19.6</t>
  </si>
  <si>
    <t>19.7</t>
  </si>
  <si>
    <t>19.8</t>
  </si>
  <si>
    <t>19.9</t>
  </si>
  <si>
    <t>Pastilha cerâmica  5 x 5 cm, assentada com argamassa de cimento colante e rejunte pré-fabricado,
marcas de referência Atlas, Jatobá, NGK ou equivalentwe</t>
  </si>
  <si>
    <t>5.4</t>
  </si>
  <si>
    <t>101159</t>
  </si>
  <si>
    <t>ALVENARIA DE VEDAÇÃO DE BLOCOS CERÂMICOS MACIÇOS DE 5X10X20CM, (ESPESSURA 10CM) E ARGAMASSA DE ASSENTAMENTO COM PREPARO EM BETONEI</t>
  </si>
  <si>
    <t>Ponto padrão de ventilador no teto - considerando eletroduto PVC rígido de 3/4" inclusive conexões (4.5m),
fio isolado PVC de 2.5mm2 (21.6m) e caixa PVC 4x4" (1 und)</t>
  </si>
  <si>
    <t>Terminal aéreo em latão (minicaptor), com conector e fixação horizontal 250mm x 10mm, ref. TEL-2024,
inclusive vedação dos furos com poliuretano ref. TEL 5905, marca de ref. Termotécnica ou equivalente</t>
  </si>
  <si>
    <t>BARRA DE APOIO RETA, EM ACO INOX POLIDO, COMPRIMENTO 80 CM, FIXADA NA PAREDE - FORNECIMENTO E INSTALAÇÃO</t>
  </si>
  <si>
    <t>100868</t>
  </si>
  <si>
    <t>BANCO ARTICULADO, EM ACO INOX, PARA PCD, FIXADO NA PAREDE - FORNECIMENTO E INSTALAÇÃO</t>
  </si>
  <si>
    <t>100875</t>
  </si>
  <si>
    <t>Ponto padrão de interruptor de 1 tecla simples  - considerando
eletroduto PVC rígido de 3/4" inclusive conexões , fio isolado PVC de 2.5mm2 e caixa
PVC 4x2" (1 und)</t>
  </si>
  <si>
    <t>Passeio de cimentado camurçado com argamassa de cimento e areia no traço 1:3 esp. 1.5cm, e lastro de
concreto com 8cm de espessura, inclusive preparo de caixa</t>
  </si>
  <si>
    <t>COMPOSIÇÃO 07</t>
  </si>
  <si>
    <t>COMPOSIÇÃO 08</t>
  </si>
  <si>
    <t>DISJUNTOR TERMOMAGNETICO TRIPOLAR 150 A / 600 V, TIPO FXD / ICC - 35 KA - FORNECIMENTO E INSTALAÇÃO</t>
  </si>
  <si>
    <t>DISJUNTOR BIPOLAR TIPO DIN, CORRENTE NOMINAL DE 10A - FORNECIMENTO E INSTALAÇÃO</t>
  </si>
  <si>
    <t>Agosto de 2021 - revisada em julho de 2022</t>
  </si>
  <si>
    <t>171316</t>
  </si>
</sst>
</file>

<file path=xl/styles.xml><?xml version="1.0" encoding="utf-8"?>
<styleSheet xmlns="http://schemas.openxmlformats.org/spreadsheetml/2006/main">
  <fonts count="16">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b/>
      <sz val="10"/>
      <name val="Arial"/>
      <family val="2"/>
    </font>
    <font>
      <sz val="10"/>
      <color theme="1"/>
      <name val="Arial"/>
      <family val="2"/>
    </font>
    <font>
      <b/>
      <sz val="10"/>
      <color theme="1"/>
      <name val="Arial"/>
      <family val="2"/>
    </font>
    <font>
      <b/>
      <sz val="12"/>
      <name val="Arial"/>
      <family val="2"/>
    </font>
    <font>
      <b/>
      <sz val="8"/>
      <color theme="1"/>
      <name val="Arial"/>
      <family val="2"/>
    </font>
    <font>
      <sz val="10"/>
      <name val="Arial"/>
      <family val="2"/>
    </font>
    <font>
      <sz val="8"/>
      <name val="Calibri"/>
      <family val="2"/>
      <scheme val="minor"/>
    </font>
    <font>
      <b/>
      <sz val="18"/>
      <color theme="1"/>
      <name val="Arial"/>
      <family val="2"/>
    </font>
    <font>
      <b/>
      <sz val="11"/>
      <color theme="1"/>
      <name val="Calibri"/>
      <family val="2"/>
      <scheme val="minor"/>
    </font>
    <font>
      <sz val="10"/>
      <color rgb="FF000000"/>
      <name val="Arial"/>
      <family val="2"/>
    </font>
    <font>
      <sz val="10"/>
      <name val="Arial"/>
      <family val="2"/>
      <charset val="1"/>
    </font>
  </fonts>
  <fills count="5">
    <fill>
      <patternFill patternType="none"/>
    </fill>
    <fill>
      <patternFill patternType="gray125"/>
    </fill>
    <fill>
      <patternFill patternType="solid">
        <fgColor theme="6" tint="0.39997558519241921"/>
        <bgColor indexed="64"/>
      </patternFill>
    </fill>
    <fill>
      <patternFill patternType="solid">
        <fgColor theme="6" tint="0.79998168889431442"/>
        <bgColor indexed="64"/>
      </patternFill>
    </fill>
    <fill>
      <patternFill patternType="solid">
        <fgColor rgb="FFCFCFCF"/>
        <bgColor indexed="64"/>
      </patternFill>
    </fill>
  </fills>
  <borders count="23">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9" fontId="4" fillId="0" borderId="0" applyFont="0" applyFill="0" applyBorder="0" applyAlignment="0" applyProtection="0"/>
  </cellStyleXfs>
  <cellXfs count="242">
    <xf numFmtId="0" fontId="0" fillId="0" borderId="0" xfId="0"/>
    <xf numFmtId="0" fontId="0" fillId="0" borderId="0" xfId="0" applyBorder="1"/>
    <xf numFmtId="4" fontId="0" fillId="0" borderId="0" xfId="0" applyNumberFormat="1" applyFill="1" applyBorder="1"/>
    <xf numFmtId="4" fontId="0" fillId="0" borderId="0" xfId="0" applyNumberFormat="1" applyFill="1" applyBorder="1" applyAlignment="1">
      <alignment horizontal="center" vertical="center"/>
    </xf>
    <xf numFmtId="0" fontId="0" fillId="0" borderId="0" xfId="0" applyFill="1" applyBorder="1"/>
    <xf numFmtId="0" fontId="0" fillId="0" borderId="0" xfId="0" applyBorder="1" applyAlignment="1"/>
    <xf numFmtId="0" fontId="7" fillId="2" borderId="0" xfId="0" applyFont="1" applyFill="1" applyBorder="1" applyAlignment="1">
      <alignment horizontal="center" vertical="center"/>
    </xf>
    <xf numFmtId="0" fontId="6" fillId="0" borderId="0" xfId="0" applyFont="1" applyBorder="1"/>
    <xf numFmtId="0" fontId="6" fillId="0" borderId="0" xfId="0" applyFont="1" applyBorder="1" applyAlignment="1">
      <alignment horizontal="center" vertical="center"/>
    </xf>
    <xf numFmtId="0" fontId="6" fillId="0" borderId="0" xfId="0" applyFont="1"/>
    <xf numFmtId="0" fontId="6" fillId="2" borderId="0" xfId="0" applyFont="1" applyFill="1"/>
    <xf numFmtId="10" fontId="6" fillId="0" borderId="0" xfId="1" applyNumberFormat="1" applyFont="1"/>
    <xf numFmtId="4" fontId="6" fillId="0" borderId="0" xfId="0" applyNumberFormat="1" applyFont="1"/>
    <xf numFmtId="2" fontId="6" fillId="0" borderId="6"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6" fillId="3" borderId="0" xfId="0" applyFont="1" applyFill="1" applyBorder="1" applyAlignment="1">
      <alignment horizontal="center" vertical="center"/>
    </xf>
    <xf numFmtId="0" fontId="7" fillId="2" borderId="0" xfId="0" applyFont="1" applyFill="1" applyBorder="1" applyAlignment="1">
      <alignment horizontal="center" vertical="center"/>
    </xf>
    <xf numFmtId="4" fontId="6" fillId="0" borderId="6" xfId="0" applyNumberFormat="1" applyFont="1" applyFill="1" applyBorder="1" applyAlignment="1">
      <alignment horizontal="center" vertical="center"/>
    </xf>
    <xf numFmtId="49" fontId="6" fillId="0" borderId="0" xfId="0" applyNumberFormat="1" applyFont="1" applyBorder="1" applyAlignment="1">
      <alignment horizontal="center" vertical="center"/>
    </xf>
    <xf numFmtId="0" fontId="6" fillId="0" borderId="0" xfId="0" applyFont="1" applyBorder="1" applyAlignment="1">
      <alignment horizontal="left" vertical="center" wrapText="1"/>
    </xf>
    <xf numFmtId="4" fontId="6" fillId="0" borderId="0" xfId="0" applyNumberFormat="1" applyFont="1" applyBorder="1" applyAlignment="1">
      <alignment horizontal="center" vertical="center"/>
    </xf>
    <xf numFmtId="0" fontId="6" fillId="2" borderId="0" xfId="0" applyFont="1" applyFill="1" applyBorder="1" applyAlignment="1">
      <alignment horizontal="center" vertical="center"/>
    </xf>
    <xf numFmtId="0" fontId="6" fillId="0" borderId="0" xfId="0" applyFont="1" applyBorder="1" applyAlignment="1">
      <alignment horizontal="center" vertical="center"/>
    </xf>
    <xf numFmtId="0" fontId="6" fillId="0" borderId="0" xfId="0" applyFont="1" applyFill="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center" vertical="center"/>
    </xf>
    <xf numFmtId="0" fontId="3" fillId="0" borderId="6" xfId="0" applyFont="1" applyFill="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center" vertical="center"/>
    </xf>
    <xf numFmtId="49" fontId="1" fillId="0" borderId="6" xfId="0" applyNumberFormat="1" applyFont="1" applyFill="1" applyBorder="1" applyAlignment="1">
      <alignment vertical="center"/>
    </xf>
    <xf numFmtId="49" fontId="6" fillId="0" borderId="6" xfId="0" applyNumberFormat="1" applyFont="1" applyFill="1" applyBorder="1" applyAlignment="1">
      <alignment vertical="center"/>
    </xf>
    <xf numFmtId="49" fontId="1"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xf>
    <xf numFmtId="0" fontId="2" fillId="0" borderId="6" xfId="0" applyFont="1" applyFill="1" applyBorder="1" applyAlignment="1">
      <alignment horizontal="center" vertical="center" wrapText="1"/>
    </xf>
    <xf numFmtId="0" fontId="6" fillId="0" borderId="0" xfId="0" applyFont="1" applyBorder="1" applyAlignment="1">
      <alignment horizontal="center" vertical="center"/>
    </xf>
    <xf numFmtId="0" fontId="3"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6" fillId="0" borderId="6" xfId="0" applyFont="1" applyFill="1" applyBorder="1" applyAlignment="1">
      <alignment horizontal="center" vertical="center"/>
    </xf>
    <xf numFmtId="49" fontId="1" fillId="0" borderId="6" xfId="0" applyNumberFormat="1" applyFont="1" applyFill="1" applyBorder="1" applyAlignment="1">
      <alignment horizontal="center" vertical="center"/>
    </xf>
    <xf numFmtId="10" fontId="6" fillId="0" borderId="6" xfId="1" applyNumberFormat="1" applyFont="1" applyFill="1" applyBorder="1" applyAlignment="1">
      <alignment horizontal="center" vertical="center"/>
    </xf>
    <xf numFmtId="0" fontId="7" fillId="0" borderId="6" xfId="0" applyFont="1" applyFill="1" applyBorder="1" applyAlignment="1">
      <alignment horizontal="center" vertical="center"/>
    </xf>
    <xf numFmtId="0" fontId="6" fillId="0" borderId="0" xfId="0" applyFont="1" applyBorder="1" applyAlignment="1">
      <alignment horizontal="center" vertical="center"/>
    </xf>
    <xf numFmtId="0" fontId="1" fillId="0" borderId="6" xfId="0" applyFont="1" applyFill="1" applyBorder="1" applyAlignment="1">
      <alignment horizontal="center" vertical="center" wrapText="1"/>
    </xf>
    <xf numFmtId="49" fontId="1" fillId="0" borderId="6" xfId="0" applyNumberFormat="1" applyFont="1" applyFill="1" applyBorder="1" applyAlignment="1">
      <alignment horizontal="center" vertical="center"/>
    </xf>
    <xf numFmtId="0" fontId="3" fillId="0" borderId="6" xfId="0" applyFont="1" applyFill="1" applyBorder="1" applyAlignment="1">
      <alignment horizontal="center" vertical="center" wrapText="1"/>
    </xf>
    <xf numFmtId="0" fontId="13" fillId="4" borderId="15" xfId="0" applyFont="1" applyFill="1" applyBorder="1" applyAlignment="1">
      <alignment wrapText="1"/>
    </xf>
    <xf numFmtId="0" fontId="13" fillId="4" borderId="15" xfId="0" applyFont="1" applyFill="1" applyBorder="1" applyAlignment="1">
      <alignment horizontal="center" wrapText="1"/>
    </xf>
    <xf numFmtId="0" fontId="13" fillId="4" borderId="15" xfId="0" applyFont="1" applyFill="1" applyBorder="1" applyAlignment="1">
      <alignment horizontal="right" wrapText="1"/>
    </xf>
    <xf numFmtId="0" fontId="0" fillId="0" borderId="15" xfId="0" applyBorder="1" applyAlignment="1">
      <alignment horizontal="left" vertical="top" wrapText="1"/>
    </xf>
    <xf numFmtId="0" fontId="0" fillId="0" borderId="15" xfId="0" applyBorder="1" applyAlignment="1">
      <alignment horizontal="center" vertical="top" wrapText="1"/>
    </xf>
    <xf numFmtId="0" fontId="0" fillId="0" borderId="15" xfId="0" applyBorder="1" applyAlignment="1">
      <alignment horizontal="right" vertical="top" wrapText="1"/>
    </xf>
    <xf numFmtId="0" fontId="13" fillId="0" borderId="15" xfId="0" applyFont="1" applyBorder="1" applyAlignment="1">
      <alignment horizontal="right" wrapText="1"/>
    </xf>
    <xf numFmtId="0" fontId="0" fillId="0" borderId="15" xfId="0" applyBorder="1" applyAlignment="1">
      <alignment horizontal="right" wrapText="1"/>
    </xf>
    <xf numFmtId="2" fontId="4" fillId="0" borderId="15" xfId="0" applyNumberFormat="1" applyFont="1" applyBorder="1" applyAlignment="1">
      <alignment horizontal="right" wrapText="1"/>
    </xf>
    <xf numFmtId="0" fontId="0" fillId="0" borderId="16" xfId="0" applyBorder="1" applyAlignment="1">
      <alignment vertical="top" wrapText="1"/>
    </xf>
    <xf numFmtId="0" fontId="0" fillId="0" borderId="17" xfId="0" applyBorder="1" applyAlignment="1">
      <alignment horizontal="center" vertical="top" wrapText="1"/>
    </xf>
    <xf numFmtId="0" fontId="0" fillId="0" borderId="17" xfId="0" quotePrefix="1" applyBorder="1" applyAlignment="1">
      <alignment horizontal="center" vertical="top" wrapText="1"/>
    </xf>
    <xf numFmtId="0" fontId="0" fillId="0" borderId="17" xfId="0" applyBorder="1" applyAlignment="1">
      <alignment horizontal="right" vertical="top" wrapText="1"/>
    </xf>
    <xf numFmtId="0" fontId="0" fillId="0" borderId="18" xfId="0" applyBorder="1" applyAlignment="1">
      <alignment horizontal="right" vertical="top" wrapText="1"/>
    </xf>
    <xf numFmtId="0" fontId="0" fillId="0" borderId="16" xfId="0" applyBorder="1" applyAlignment="1">
      <alignment horizontal="left" vertical="top" wrapText="1"/>
    </xf>
    <xf numFmtId="4" fontId="6"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4" fontId="7" fillId="0" borderId="6" xfId="0" applyNumberFormat="1" applyFont="1" applyFill="1" applyBorder="1" applyAlignment="1">
      <alignment horizontal="center" vertical="center"/>
    </xf>
    <xf numFmtId="4" fontId="7" fillId="0" borderId="8" xfId="0" applyNumberFormat="1" applyFont="1" applyFill="1" applyBorder="1" applyAlignment="1">
      <alignment horizontal="center" vertical="center"/>
    </xf>
    <xf numFmtId="0" fontId="7" fillId="0" borderId="4" xfId="0" applyFont="1" applyFill="1" applyBorder="1" applyAlignment="1">
      <alignment horizontal="right" vertical="center" wrapText="1"/>
    </xf>
    <xf numFmtId="0" fontId="7" fillId="0" borderId="4" xfId="0" applyFont="1" applyFill="1" applyBorder="1" applyAlignment="1">
      <alignment horizontal="right" vertical="center"/>
    </xf>
    <xf numFmtId="0" fontId="7" fillId="0" borderId="8" xfId="0" applyFont="1" applyFill="1" applyBorder="1" applyAlignment="1">
      <alignment vertical="center"/>
    </xf>
    <xf numFmtId="0" fontId="7" fillId="0" borderId="3" xfId="0" applyFont="1" applyFill="1" applyBorder="1" applyAlignment="1">
      <alignment vertical="center"/>
    </xf>
    <xf numFmtId="0" fontId="7" fillId="0" borderId="4" xfId="0" applyFont="1" applyFill="1" applyBorder="1" applyAlignment="1">
      <alignment vertical="center"/>
    </xf>
    <xf numFmtId="49" fontId="15" fillId="0" borderId="6" xfId="0" applyNumberFormat="1" applyFont="1" applyFill="1" applyBorder="1" applyAlignment="1">
      <alignment horizontal="center" vertical="center" wrapText="1"/>
    </xf>
    <xf numFmtId="0" fontId="6" fillId="0" borderId="6" xfId="0" applyFont="1" applyFill="1" applyBorder="1" applyAlignment="1">
      <alignment horizontal="center" vertical="center"/>
    </xf>
    <xf numFmtId="2" fontId="0" fillId="0" borderId="15" xfId="0" applyNumberFormat="1" applyBorder="1" applyAlignment="1">
      <alignment horizontal="right" vertical="top" wrapText="1"/>
    </xf>
    <xf numFmtId="0" fontId="1" fillId="0" borderId="6" xfId="0"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4" fontId="6"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49" fontId="1" fillId="0" borderId="6" xfId="0" applyNumberFormat="1" applyFont="1" applyFill="1" applyBorder="1" applyAlignment="1">
      <alignment horizontal="center" vertical="center"/>
    </xf>
    <xf numFmtId="4" fontId="6" fillId="0" borderId="6"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4" fontId="6"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6"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49" fontId="1" fillId="0" borderId="6" xfId="0" applyNumberFormat="1" applyFont="1" applyFill="1" applyBorder="1" applyAlignment="1">
      <alignment horizontal="center" vertical="center"/>
    </xf>
    <xf numFmtId="4" fontId="6"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0" fontId="1" fillId="0" borderId="6" xfId="1" applyNumberFormat="1" applyFont="1" applyFill="1" applyBorder="1" applyAlignment="1">
      <alignment horizontal="center" vertical="center"/>
    </xf>
    <xf numFmtId="0" fontId="6"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 fontId="6" fillId="0" borderId="6"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4" fontId="6"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7" fillId="0" borderId="4" xfId="0" applyFont="1" applyFill="1" applyBorder="1" applyAlignment="1">
      <alignment horizontal="right" vertical="center" wrapText="1"/>
    </xf>
    <xf numFmtId="0" fontId="7" fillId="0" borderId="4" xfId="0" applyFont="1" applyFill="1" applyBorder="1" applyAlignment="1">
      <alignment horizontal="right" vertical="center"/>
    </xf>
    <xf numFmtId="10" fontId="6" fillId="0" borderId="6" xfId="1" applyNumberFormat="1" applyFont="1" applyFill="1" applyBorder="1" applyAlignment="1">
      <alignment horizontal="center" vertical="center"/>
    </xf>
    <xf numFmtId="0" fontId="1" fillId="0" borderId="6" xfId="0" applyFont="1" applyFill="1" applyBorder="1" applyAlignment="1">
      <alignment horizontal="center" vertical="center" wrapText="1"/>
    </xf>
    <xf numFmtId="4" fontId="6"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xf>
    <xf numFmtId="49" fontId="1"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6"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49" fontId="1" fillId="0" borderId="6" xfId="0" applyNumberFormat="1" applyFont="1" applyFill="1" applyBorder="1" applyAlignment="1">
      <alignment horizontal="center" vertical="center"/>
    </xf>
    <xf numFmtId="4" fontId="6"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 fontId="6" fillId="0" borderId="6" xfId="0" applyNumberFormat="1"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6" xfId="0" applyFont="1" applyFill="1" applyBorder="1" applyAlignment="1">
      <alignment horizontal="center" vertical="center"/>
    </xf>
    <xf numFmtId="49" fontId="10" fillId="0" borderId="6" xfId="0" applyNumberFormat="1" applyFont="1" applyFill="1" applyBorder="1" applyAlignment="1">
      <alignment horizontal="center" vertical="center"/>
    </xf>
    <xf numFmtId="4"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center" vertical="center" wrapText="1"/>
    </xf>
    <xf numFmtId="49" fontId="10" fillId="0" borderId="6" xfId="0" applyNumberFormat="1" applyFont="1" applyFill="1" applyBorder="1" applyAlignment="1">
      <alignment horizontal="justify" vertical="center"/>
    </xf>
    <xf numFmtId="0" fontId="6" fillId="0" borderId="6" xfId="0" applyFont="1" applyFill="1" applyBorder="1" applyAlignment="1">
      <alignment horizontal="center" vertical="center"/>
    </xf>
    <xf numFmtId="0" fontId="1"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49" fontId="1"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4" fontId="6" fillId="0" borderId="6" xfId="0" applyNumberFormat="1" applyFont="1" applyFill="1" applyBorder="1" applyAlignment="1">
      <alignment horizontal="center" vertical="center"/>
    </xf>
    <xf numFmtId="2" fontId="6" fillId="0" borderId="0" xfId="0" applyNumberFormat="1" applyFont="1" applyBorder="1" applyAlignment="1">
      <alignment horizontal="center" vertical="center"/>
    </xf>
    <xf numFmtId="4" fontId="6" fillId="0" borderId="6" xfId="0" applyNumberFormat="1" applyFont="1" applyFill="1" applyBorder="1" applyAlignment="1">
      <alignment horizontal="center" vertical="center"/>
    </xf>
    <xf numFmtId="0" fontId="13" fillId="0" borderId="16" xfId="0" applyFont="1" applyBorder="1" applyAlignment="1">
      <alignment horizontal="right" wrapText="1"/>
    </xf>
    <xf numFmtId="0" fontId="13" fillId="0" borderId="17" xfId="0" applyFont="1" applyBorder="1" applyAlignment="1">
      <alignment horizontal="right" wrapText="1"/>
    </xf>
    <xf numFmtId="0" fontId="13" fillId="0" borderId="18" xfId="0" applyFont="1" applyBorder="1" applyAlignment="1">
      <alignment horizontal="right" wrapText="1"/>
    </xf>
    <xf numFmtId="0" fontId="0" fillId="0" borderId="6" xfId="0" applyBorder="1" applyAlignment="1">
      <alignment horizontal="center"/>
    </xf>
    <xf numFmtId="0" fontId="13" fillId="0" borderId="0" xfId="0" applyFont="1" applyAlignment="1">
      <alignment wrapText="1"/>
    </xf>
    <xf numFmtId="0" fontId="0" fillId="0" borderId="0" xfId="0" applyAlignment="1">
      <alignment wrapText="1"/>
    </xf>
    <xf numFmtId="0" fontId="0" fillId="0" borderId="16" xfId="0" applyBorder="1" applyAlignment="1">
      <alignment wrapText="1"/>
    </xf>
    <xf numFmtId="0" fontId="0" fillId="0" borderId="17" xfId="0" applyBorder="1" applyAlignment="1">
      <alignment wrapText="1"/>
    </xf>
    <xf numFmtId="0" fontId="0" fillId="0" borderId="18" xfId="0" applyBorder="1" applyAlignment="1">
      <alignment wrapText="1"/>
    </xf>
    <xf numFmtId="0" fontId="0" fillId="0" borderId="20" xfId="0" applyBorder="1" applyAlignment="1">
      <alignment horizontal="right" vertical="top" wrapText="1"/>
    </xf>
    <xf numFmtId="0" fontId="0" fillId="0" borderId="22" xfId="0" applyBorder="1" applyAlignment="1">
      <alignment horizontal="right" vertical="top" wrapText="1"/>
    </xf>
    <xf numFmtId="0" fontId="13" fillId="0" borderId="16" xfId="0" applyFont="1" applyBorder="1" applyAlignment="1">
      <alignment wrapText="1"/>
    </xf>
    <xf numFmtId="0" fontId="13" fillId="0" borderId="17" xfId="0" applyFont="1" applyBorder="1" applyAlignment="1">
      <alignment wrapText="1"/>
    </xf>
    <xf numFmtId="0" fontId="13" fillId="0" borderId="18" xfId="0" applyFont="1" applyBorder="1" applyAlignment="1">
      <alignment wrapText="1"/>
    </xf>
    <xf numFmtId="0" fontId="0" fillId="0" borderId="19" xfId="0" applyBorder="1" applyAlignment="1">
      <alignment wrapText="1"/>
    </xf>
    <xf numFmtId="0" fontId="13" fillId="4" borderId="16" xfId="0" applyFont="1" applyFill="1" applyBorder="1" applyAlignment="1">
      <alignment wrapText="1"/>
    </xf>
    <xf numFmtId="0" fontId="13" fillId="4" borderId="17" xfId="0" applyFont="1" applyFill="1" applyBorder="1" applyAlignment="1">
      <alignment wrapText="1"/>
    </xf>
    <xf numFmtId="0" fontId="13" fillId="4" borderId="18" xfId="0" applyFont="1" applyFill="1" applyBorder="1" applyAlignment="1">
      <alignment wrapText="1"/>
    </xf>
    <xf numFmtId="0" fontId="0" fillId="0" borderId="21" xfId="0" applyBorder="1" applyAlignment="1">
      <alignment horizontal="right" vertical="top" wrapText="1"/>
    </xf>
    <xf numFmtId="0" fontId="6" fillId="0" borderId="6" xfId="0" applyFont="1" applyBorder="1" applyAlignment="1">
      <alignment horizontal="center"/>
    </xf>
    <xf numFmtId="0" fontId="6" fillId="0" borderId="8"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8" xfId="0" applyFont="1" applyFill="1" applyBorder="1" applyAlignment="1">
      <alignment horizontal="center"/>
    </xf>
    <xf numFmtId="0" fontId="6" fillId="0" borderId="3" xfId="0" applyFont="1" applyFill="1" applyBorder="1" applyAlignment="1">
      <alignment horizontal="center"/>
    </xf>
    <xf numFmtId="0" fontId="7" fillId="0" borderId="6" xfId="0" applyFont="1" applyFill="1" applyBorder="1" applyAlignment="1">
      <alignment horizontal="center" vertical="center"/>
    </xf>
    <xf numFmtId="0" fontId="7" fillId="0" borderId="8" xfId="0" applyFont="1" applyFill="1" applyBorder="1" applyAlignment="1">
      <alignment horizontal="right" vertical="center" wrapText="1"/>
    </xf>
    <xf numFmtId="0" fontId="7" fillId="0" borderId="3" xfId="0" applyFont="1" applyFill="1" applyBorder="1" applyAlignment="1">
      <alignment horizontal="right" vertical="center" wrapText="1"/>
    </xf>
    <xf numFmtId="0" fontId="7" fillId="0" borderId="4" xfId="0" applyFont="1" applyFill="1" applyBorder="1" applyAlignment="1">
      <alignment horizontal="right" vertical="center" wrapText="1"/>
    </xf>
    <xf numFmtId="0" fontId="7" fillId="0" borderId="8" xfId="0" applyFont="1" applyFill="1" applyBorder="1" applyAlignment="1">
      <alignment horizontal="right" vertical="center"/>
    </xf>
    <xf numFmtId="0" fontId="7" fillId="0" borderId="3" xfId="0" applyFont="1" applyFill="1" applyBorder="1" applyAlignment="1">
      <alignment horizontal="right" vertical="center"/>
    </xf>
    <xf numFmtId="0" fontId="7" fillId="0" borderId="4" xfId="0" applyFont="1" applyFill="1" applyBorder="1" applyAlignment="1">
      <alignment horizontal="right" vertical="center"/>
    </xf>
    <xf numFmtId="0" fontId="6" fillId="0" borderId="6" xfId="0" applyFont="1" applyFill="1" applyBorder="1" applyAlignment="1">
      <alignment horizontal="center"/>
    </xf>
    <xf numFmtId="10" fontId="6" fillId="0" borderId="6" xfId="1" applyNumberFormat="1" applyFont="1" applyFill="1" applyBorder="1" applyAlignment="1">
      <alignment horizontal="center" vertical="center"/>
    </xf>
    <xf numFmtId="0" fontId="7" fillId="0" borderId="7"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pplyProtection="1">
      <alignment horizontal="center" vertical="center"/>
    </xf>
    <xf numFmtId="0" fontId="5" fillId="0" borderId="6" xfId="0" applyFont="1" applyFill="1" applyBorder="1" applyAlignment="1" applyProtection="1">
      <alignment horizontal="center" vertical="center" wrapText="1"/>
    </xf>
    <xf numFmtId="0" fontId="5" fillId="0" borderId="6" xfId="0" applyFont="1" applyFill="1" applyBorder="1" applyAlignment="1" applyProtection="1">
      <alignment horizontal="left" vertical="center" wrapText="1"/>
    </xf>
    <xf numFmtId="17" fontId="5" fillId="0" borderId="6" xfId="0" applyNumberFormat="1" applyFont="1" applyFill="1" applyBorder="1" applyAlignment="1" applyProtection="1">
      <alignment horizontal="left" vertical="center" wrapText="1"/>
    </xf>
    <xf numFmtId="0" fontId="7" fillId="0" borderId="14" xfId="0" applyFont="1" applyFill="1" applyBorder="1" applyAlignment="1">
      <alignment horizontal="center" vertical="center"/>
    </xf>
    <xf numFmtId="0" fontId="7" fillId="0" borderId="13" xfId="0" applyFont="1" applyFill="1" applyBorder="1" applyAlignment="1">
      <alignment horizontal="center" vertical="center"/>
    </xf>
    <xf numFmtId="0" fontId="5" fillId="0" borderId="6" xfId="0" applyFont="1" applyFill="1" applyBorder="1" applyAlignment="1" applyProtection="1">
      <alignment horizontal="left" vertical="center"/>
    </xf>
    <xf numFmtId="0" fontId="7" fillId="0" borderId="6" xfId="0" applyFont="1" applyFill="1" applyBorder="1" applyAlignment="1">
      <alignment horizontal="left" vertical="center" wrapText="1"/>
    </xf>
    <xf numFmtId="0" fontId="7" fillId="0" borderId="7"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 xfId="0" applyFont="1" applyFill="1" applyBorder="1" applyAlignment="1">
      <alignment horizontal="center" vertical="center"/>
    </xf>
    <xf numFmtId="4" fontId="12" fillId="0" borderId="7" xfId="0" applyNumberFormat="1" applyFont="1" applyFill="1" applyBorder="1" applyAlignment="1">
      <alignment horizontal="center" vertical="center" textRotation="90"/>
    </xf>
    <xf numFmtId="4" fontId="12" fillId="0" borderId="10" xfId="0" applyNumberFormat="1" applyFont="1" applyFill="1" applyBorder="1" applyAlignment="1">
      <alignment horizontal="center" vertical="center" textRotation="90"/>
    </xf>
    <xf numFmtId="4" fontId="12" fillId="0" borderId="2" xfId="0" applyNumberFormat="1" applyFont="1" applyFill="1" applyBorder="1" applyAlignment="1">
      <alignment horizontal="center" vertical="center" textRotation="90"/>
    </xf>
    <xf numFmtId="4" fontId="12" fillId="0" borderId="9" xfId="0" applyNumberFormat="1" applyFont="1" applyFill="1" applyBorder="1" applyAlignment="1">
      <alignment horizontal="center" vertical="center" textRotation="90"/>
    </xf>
    <xf numFmtId="4" fontId="12" fillId="0" borderId="0" xfId="0" applyNumberFormat="1" applyFont="1" applyFill="1" applyBorder="1" applyAlignment="1">
      <alignment horizontal="center" vertical="center" textRotation="90"/>
    </xf>
    <xf numFmtId="4" fontId="12" fillId="0" borderId="12" xfId="0" applyNumberFormat="1" applyFont="1" applyFill="1" applyBorder="1" applyAlignment="1">
      <alignment horizontal="center" vertical="center" textRotation="90"/>
    </xf>
    <xf numFmtId="0" fontId="6" fillId="0" borderId="6" xfId="0" applyFont="1" applyFill="1" applyBorder="1" applyAlignment="1">
      <alignment horizontal="center" vertical="center" wrapText="1"/>
    </xf>
    <xf numFmtId="0" fontId="7" fillId="0" borderId="8"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10" fillId="0" borderId="8"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8"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5" fillId="0" borderId="7" xfId="0"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2" xfId="0" applyFont="1" applyFill="1" applyBorder="1" applyAlignment="1" applyProtection="1">
      <alignment horizontal="center" vertical="center"/>
    </xf>
    <xf numFmtId="0" fontId="5" fillId="0" borderId="5"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7" fillId="0" borderId="6" xfId="0" applyFont="1" applyFill="1" applyBorder="1" applyAlignment="1">
      <alignment horizontal="justify" vertical="justify"/>
    </xf>
    <xf numFmtId="2" fontId="7" fillId="0" borderId="6" xfId="0" applyNumberFormat="1" applyFont="1" applyFill="1" applyBorder="1" applyAlignment="1">
      <alignment horizontal="center" vertical="center"/>
    </xf>
    <xf numFmtId="0" fontId="6" fillId="0" borderId="4" xfId="0" applyFont="1" applyFill="1" applyBorder="1" applyAlignment="1">
      <alignment horizontal="center"/>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49" fontId="1" fillId="0" borderId="6" xfId="0" applyNumberFormat="1" applyFont="1" applyFill="1" applyBorder="1" applyAlignment="1">
      <alignment horizontal="center" vertical="center"/>
    </xf>
    <xf numFmtId="49" fontId="6" fillId="0" borderId="6" xfId="0" applyNumberFormat="1" applyFont="1" applyFill="1" applyBorder="1" applyAlignment="1">
      <alignment horizontal="center" vertical="center"/>
    </xf>
    <xf numFmtId="0" fontId="5" fillId="0" borderId="6" xfId="0" applyFont="1" applyFill="1" applyBorder="1" applyAlignment="1" applyProtection="1">
      <alignment horizontal="center" wrapText="1"/>
    </xf>
    <xf numFmtId="0" fontId="9"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0" fontId="6" fillId="0" borderId="6" xfId="0" applyFont="1" applyFill="1" applyBorder="1" applyAlignment="1">
      <alignment horizontal="center" vertical="center"/>
    </xf>
    <xf numFmtId="0" fontId="0" fillId="0" borderId="6" xfId="0" applyFill="1" applyBorder="1" applyAlignment="1">
      <alignment horizontal="center"/>
    </xf>
    <xf numFmtId="0" fontId="14" fillId="0" borderId="8" xfId="0" applyFont="1" applyFill="1" applyBorder="1" applyAlignment="1">
      <alignment horizontal="center" vertical="top" wrapText="1"/>
    </xf>
    <xf numFmtId="0" fontId="14" fillId="0" borderId="3" xfId="0" applyFont="1" applyFill="1" applyBorder="1" applyAlignment="1">
      <alignment horizontal="center" vertical="top" wrapText="1"/>
    </xf>
    <xf numFmtId="0" fontId="14" fillId="0" borderId="4" xfId="0" applyFont="1" applyFill="1" applyBorder="1" applyAlignment="1">
      <alignment horizontal="center" vertical="top" wrapText="1"/>
    </xf>
    <xf numFmtId="0" fontId="6" fillId="0" borderId="8"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75877</xdr:colOff>
      <xdr:row>44</xdr:row>
      <xdr:rowOff>0</xdr:rowOff>
    </xdr:from>
    <xdr:to>
      <xdr:col>2</xdr:col>
      <xdr:colOff>723901</xdr:colOff>
      <xdr:row>65</xdr:row>
      <xdr:rowOff>151485</xdr:rowOff>
    </xdr:to>
    <xdr:pic>
      <xdr:nvPicPr>
        <xdr:cNvPr id="2" name="Imagem 1">
          <a:extLst>
            <a:ext uri="{FF2B5EF4-FFF2-40B4-BE49-F238E27FC236}">
              <a16:creationId xmlns:a16="http://schemas.microsoft.com/office/drawing/2014/main" xmlns="" id="{00000000-0008-0000-0800-000002000000}"/>
            </a:ext>
          </a:extLst>
        </xdr:cNvPr>
        <xdr:cNvPicPr>
          <a:picLocks noChangeAspect="1"/>
        </xdr:cNvPicPr>
      </xdr:nvPicPr>
      <xdr:blipFill rotWithShape="1">
        <a:blip xmlns:r="http://schemas.openxmlformats.org/officeDocument/2006/relationships" r:embed="rId1"/>
        <a:srcRect r="33958"/>
        <a:stretch/>
      </xdr:blipFill>
      <xdr:spPr>
        <a:xfrm>
          <a:off x="75877" y="7620000"/>
          <a:ext cx="4877124" cy="4151985"/>
        </a:xfrm>
        <a:prstGeom prst="rect">
          <a:avLst/>
        </a:prstGeom>
      </xdr:spPr>
    </xdr:pic>
    <xdr:clientData/>
  </xdr:twoCellAnchor>
  <xdr:twoCellAnchor editAs="oneCell">
    <xdr:from>
      <xdr:col>2</xdr:col>
      <xdr:colOff>790574</xdr:colOff>
      <xdr:row>43</xdr:row>
      <xdr:rowOff>84901</xdr:rowOff>
    </xdr:from>
    <xdr:to>
      <xdr:col>10</xdr:col>
      <xdr:colOff>93622</xdr:colOff>
      <xdr:row>60</xdr:row>
      <xdr:rowOff>37184</xdr:rowOff>
    </xdr:to>
    <xdr:pic>
      <xdr:nvPicPr>
        <xdr:cNvPr id="3" name="Imagem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2"/>
        <a:stretch>
          <a:fillRect/>
        </a:stretch>
      </xdr:blipFill>
      <xdr:spPr>
        <a:xfrm>
          <a:off x="5019674" y="7514401"/>
          <a:ext cx="5675273" cy="31907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1023938</xdr:colOff>
      <xdr:row>5</xdr:row>
      <xdr:rowOff>47625</xdr:rowOff>
    </xdr:from>
    <xdr:to>
      <xdr:col>12</xdr:col>
      <xdr:colOff>678656</xdr:colOff>
      <xdr:row>8</xdr:row>
      <xdr:rowOff>11823</xdr:rowOff>
    </xdr:to>
    <xdr:pic>
      <xdr:nvPicPr>
        <xdr:cNvPr id="2" name="Imagem 1">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a:stretch>
          <a:fillRect/>
        </a:stretch>
      </xdr:blipFill>
      <xdr:spPr>
        <a:xfrm>
          <a:off x="5834063" y="1547813"/>
          <a:ext cx="2464593" cy="523791"/>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theme="2" tint="-0.749992370372631"/>
  </sheetPr>
  <dimension ref="A1:J41"/>
  <sheetViews>
    <sheetView view="pageBreakPreview" topLeftCell="A7" zoomScaleSheetLayoutView="100" workbookViewId="0">
      <selection activeCell="J26" sqref="J26"/>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143"/>
      <c r="B1" s="143"/>
      <c r="C1" s="143"/>
      <c r="D1" s="143"/>
      <c r="E1" s="143"/>
      <c r="F1" s="143"/>
    </row>
    <row r="2" spans="1:10" ht="15" customHeight="1">
      <c r="A2" s="144" t="s">
        <v>413</v>
      </c>
      <c r="B2" s="144"/>
      <c r="C2" s="144"/>
      <c r="D2" s="144"/>
      <c r="E2" s="144"/>
      <c r="F2" s="144"/>
      <c r="G2" s="144"/>
      <c r="H2" s="144"/>
      <c r="I2" s="144"/>
      <c r="J2" s="144"/>
    </row>
    <row r="3" spans="1:10" ht="15" customHeight="1">
      <c r="A3" s="144" t="s">
        <v>372</v>
      </c>
      <c r="B3" s="144"/>
      <c r="C3" s="144"/>
      <c r="D3" s="144" t="s">
        <v>373</v>
      </c>
      <c r="E3" s="144"/>
      <c r="F3" s="144"/>
      <c r="G3" s="144" t="s">
        <v>418</v>
      </c>
      <c r="H3" s="144"/>
      <c r="I3" s="144"/>
      <c r="J3" s="144"/>
    </row>
    <row r="5" spans="1:10" ht="15" customHeight="1">
      <c r="A5" s="144" t="s">
        <v>463</v>
      </c>
      <c r="B5" s="144"/>
      <c r="C5" s="144"/>
      <c r="D5" s="144"/>
      <c r="E5" s="144"/>
      <c r="F5" s="144"/>
      <c r="G5" s="144"/>
      <c r="H5" s="144" t="s">
        <v>421</v>
      </c>
      <c r="I5" s="144"/>
      <c r="J5" s="144"/>
    </row>
    <row r="6" spans="1:10" ht="15" customHeight="1">
      <c r="A6" s="144" t="s">
        <v>374</v>
      </c>
      <c r="B6" s="144"/>
      <c r="C6" s="144" t="s">
        <v>466</v>
      </c>
      <c r="D6" s="144"/>
      <c r="E6" s="144" t="s">
        <v>375</v>
      </c>
      <c r="F6" s="144"/>
      <c r="G6" s="144"/>
      <c r="H6" s="144" t="s">
        <v>376</v>
      </c>
      <c r="I6" s="144"/>
      <c r="J6" s="144"/>
    </row>
    <row r="7" spans="1:10">
      <c r="A7" s="145"/>
      <c r="B7" s="145"/>
      <c r="C7" s="145"/>
      <c r="D7" s="145"/>
      <c r="E7" s="145"/>
      <c r="F7" s="145"/>
      <c r="G7" s="145"/>
      <c r="H7" s="145"/>
      <c r="I7" s="145"/>
      <c r="J7" s="145"/>
    </row>
    <row r="8" spans="1:10" ht="30">
      <c r="A8" s="48" t="s">
        <v>377</v>
      </c>
      <c r="B8" s="49" t="s">
        <v>378</v>
      </c>
      <c r="C8" s="49" t="s">
        <v>4</v>
      </c>
      <c r="D8" s="50" t="s">
        <v>379</v>
      </c>
      <c r="E8" s="50" t="s">
        <v>380</v>
      </c>
      <c r="F8" s="50" t="s">
        <v>381</v>
      </c>
      <c r="G8" s="50" t="s">
        <v>382</v>
      </c>
      <c r="H8" s="50" t="s">
        <v>383</v>
      </c>
      <c r="I8" s="50" t="s">
        <v>384</v>
      </c>
      <c r="J8" s="50" t="s">
        <v>25</v>
      </c>
    </row>
    <row r="9" spans="1:10">
      <c r="A9" s="51" t="s">
        <v>401</v>
      </c>
      <c r="B9" s="52" t="s">
        <v>139</v>
      </c>
      <c r="C9" s="52" t="s">
        <v>402</v>
      </c>
      <c r="D9" s="53">
        <v>2.0108000000000001E-2</v>
      </c>
      <c r="E9" s="53">
        <v>1</v>
      </c>
      <c r="F9" s="53">
        <v>5.86</v>
      </c>
      <c r="G9" s="53">
        <v>0</v>
      </c>
      <c r="H9" s="53">
        <v>15.08</v>
      </c>
      <c r="I9" s="53" t="s">
        <v>385</v>
      </c>
      <c r="J9" s="53">
        <f>H9*D9</f>
        <v>0.30322863999999999</v>
      </c>
    </row>
    <row r="10" spans="1:10">
      <c r="A10" s="51" t="s">
        <v>462</v>
      </c>
      <c r="B10" s="52" t="s">
        <v>139</v>
      </c>
      <c r="C10" s="52">
        <v>10260</v>
      </c>
      <c r="D10" s="53">
        <v>0.2</v>
      </c>
      <c r="E10" s="53">
        <v>1</v>
      </c>
      <c r="F10" s="53">
        <v>5.41</v>
      </c>
      <c r="G10" s="53">
        <v>0</v>
      </c>
      <c r="H10" s="53">
        <v>13.92</v>
      </c>
      <c r="I10" s="53" t="s">
        <v>385</v>
      </c>
      <c r="J10" s="53">
        <f>H10*D10</f>
        <v>2.7840000000000003</v>
      </c>
    </row>
    <row r="11" spans="1:10">
      <c r="A11" s="51" t="s">
        <v>464</v>
      </c>
      <c r="B11" s="52" t="s">
        <v>139</v>
      </c>
      <c r="C11" s="52">
        <v>10278</v>
      </c>
      <c r="D11" s="53">
        <v>0.2</v>
      </c>
      <c r="E11" s="53">
        <v>1</v>
      </c>
      <c r="F11" s="53">
        <v>10.6</v>
      </c>
      <c r="G11" s="53">
        <v>0</v>
      </c>
      <c r="H11" s="53">
        <v>27.27</v>
      </c>
      <c r="I11" s="53" t="s">
        <v>385</v>
      </c>
      <c r="J11" s="53">
        <f>H11*D11</f>
        <v>5.4540000000000006</v>
      </c>
    </row>
    <row r="12" spans="1:10">
      <c r="A12" s="51" t="s">
        <v>465</v>
      </c>
      <c r="B12" s="52" t="s">
        <v>139</v>
      </c>
      <c r="C12" s="52">
        <v>10140</v>
      </c>
      <c r="D12" s="53">
        <v>4.0216000000000002E-2</v>
      </c>
      <c r="E12" s="53">
        <v>1</v>
      </c>
      <c r="F12" s="53">
        <v>6.94</v>
      </c>
      <c r="G12" s="53">
        <v>0</v>
      </c>
      <c r="H12" s="53">
        <v>17.850000000000001</v>
      </c>
      <c r="I12" s="53" t="s">
        <v>385</v>
      </c>
      <c r="J12" s="53">
        <f>H12*D12</f>
        <v>0.71785560000000004</v>
      </c>
    </row>
    <row r="13" spans="1:10">
      <c r="A13" s="140" t="s">
        <v>386</v>
      </c>
      <c r="B13" s="141"/>
      <c r="C13" s="141"/>
      <c r="D13" s="141"/>
      <c r="E13" s="141"/>
      <c r="F13" s="141"/>
      <c r="G13" s="141"/>
      <c r="H13" s="141"/>
      <c r="I13" s="142"/>
      <c r="J13" s="54">
        <f>SUM(J9:J12)</f>
        <v>9.25908424</v>
      </c>
    </row>
    <row r="14" spans="1:10">
      <c r="A14" s="154"/>
      <c r="B14" s="154"/>
      <c r="C14" s="154"/>
      <c r="D14" s="154"/>
      <c r="E14" s="154"/>
      <c r="F14" s="154"/>
      <c r="G14" s="154"/>
      <c r="H14" s="154"/>
      <c r="I14" s="154"/>
      <c r="J14" s="154"/>
    </row>
    <row r="15" spans="1:10" ht="30">
      <c r="A15" s="48" t="s">
        <v>387</v>
      </c>
      <c r="B15" s="49" t="s">
        <v>378</v>
      </c>
      <c r="C15" s="49" t="s">
        <v>4</v>
      </c>
      <c r="D15" s="50" t="s">
        <v>379</v>
      </c>
      <c r="E15" s="50" t="s">
        <v>380</v>
      </c>
      <c r="F15" s="50" t="s">
        <v>381</v>
      </c>
      <c r="G15" s="50" t="s">
        <v>382</v>
      </c>
      <c r="H15" s="50" t="s">
        <v>383</v>
      </c>
      <c r="I15" s="50" t="s">
        <v>384</v>
      </c>
      <c r="J15" s="50" t="s">
        <v>25</v>
      </c>
    </row>
    <row r="16" spans="1:10" ht="33" customHeight="1">
      <c r="A16" s="51" t="s">
        <v>458</v>
      </c>
      <c r="B16" s="52" t="s">
        <v>128</v>
      </c>
      <c r="C16" s="52" t="s">
        <v>461</v>
      </c>
      <c r="D16" s="53">
        <v>1</v>
      </c>
      <c r="E16" s="53">
        <v>1</v>
      </c>
      <c r="F16" s="53">
        <v>6.49</v>
      </c>
      <c r="G16" s="53">
        <v>0</v>
      </c>
      <c r="H16" s="53">
        <f>F16</f>
        <v>6.49</v>
      </c>
      <c r="I16" s="53" t="s">
        <v>385</v>
      </c>
      <c r="J16" s="53">
        <f>H16</f>
        <v>6.49</v>
      </c>
    </row>
    <row r="17" spans="1:10" ht="30">
      <c r="A17" s="62" t="s">
        <v>457</v>
      </c>
      <c r="B17" s="52" t="s">
        <v>128</v>
      </c>
      <c r="C17" s="52" t="s">
        <v>461</v>
      </c>
      <c r="D17" s="53">
        <v>4.62</v>
      </c>
      <c r="E17" s="53">
        <v>1</v>
      </c>
      <c r="F17" s="53">
        <v>6.75</v>
      </c>
      <c r="G17" s="53">
        <v>0</v>
      </c>
      <c r="H17" s="53">
        <f t="shared" ref="H17:H23" si="0">F17</f>
        <v>6.75</v>
      </c>
      <c r="I17" s="53" t="s">
        <v>385</v>
      </c>
      <c r="J17" s="53">
        <f t="shared" ref="J17:J24" si="1">D17*H17</f>
        <v>31.185000000000002</v>
      </c>
    </row>
    <row r="18" spans="1:10" ht="30">
      <c r="A18" s="62" t="s">
        <v>459</v>
      </c>
      <c r="B18" s="52" t="s">
        <v>128</v>
      </c>
      <c r="C18" s="52" t="s">
        <v>461</v>
      </c>
      <c r="D18" s="53">
        <v>8.16</v>
      </c>
      <c r="E18" s="53">
        <v>1</v>
      </c>
      <c r="F18" s="53">
        <v>9.24</v>
      </c>
      <c r="G18" s="53">
        <v>0</v>
      </c>
      <c r="H18" s="53">
        <f t="shared" si="0"/>
        <v>9.24</v>
      </c>
      <c r="I18" s="53" t="s">
        <v>385</v>
      </c>
      <c r="J18" s="53">
        <f t="shared" si="1"/>
        <v>75.398400000000009</v>
      </c>
    </row>
    <row r="19" spans="1:10" ht="30">
      <c r="A19" s="62" t="s">
        <v>460</v>
      </c>
      <c r="B19" s="52" t="s">
        <v>128</v>
      </c>
      <c r="C19" s="52" t="s">
        <v>461</v>
      </c>
      <c r="D19" s="53">
        <v>5.8999999999999997E-2</v>
      </c>
      <c r="E19" s="53">
        <v>1</v>
      </c>
      <c r="F19" s="53">
        <v>38.799999999999997</v>
      </c>
      <c r="G19" s="53">
        <v>0</v>
      </c>
      <c r="H19" s="53">
        <f t="shared" si="0"/>
        <v>38.799999999999997</v>
      </c>
      <c r="I19" s="53" t="s">
        <v>385</v>
      </c>
      <c r="J19" s="53">
        <f t="shared" si="1"/>
        <v>2.2891999999999997</v>
      </c>
    </row>
    <row r="20" spans="1:10">
      <c r="A20" s="62" t="s">
        <v>467</v>
      </c>
      <c r="B20" s="52" t="s">
        <v>448</v>
      </c>
      <c r="C20" s="52">
        <v>71096</v>
      </c>
      <c r="D20" s="53">
        <v>0.1005366</v>
      </c>
      <c r="E20" s="53">
        <v>1</v>
      </c>
      <c r="F20" s="53">
        <v>27.67</v>
      </c>
      <c r="G20" s="53">
        <v>0</v>
      </c>
      <c r="H20" s="53">
        <f t="shared" si="0"/>
        <v>27.67</v>
      </c>
      <c r="I20" s="53" t="s">
        <v>385</v>
      </c>
      <c r="J20" s="53">
        <f t="shared" si="1"/>
        <v>2.7818477220000002</v>
      </c>
    </row>
    <row r="21" spans="1:10">
      <c r="A21" s="62" t="s">
        <v>468</v>
      </c>
      <c r="B21" s="52" t="s">
        <v>472</v>
      </c>
      <c r="C21" s="52">
        <v>38021</v>
      </c>
      <c r="D21" s="53">
        <v>1.10594E-2</v>
      </c>
      <c r="E21" s="53">
        <v>1</v>
      </c>
      <c r="F21" s="53">
        <v>59.08</v>
      </c>
      <c r="G21" s="53">
        <v>0</v>
      </c>
      <c r="H21" s="53">
        <f t="shared" si="0"/>
        <v>59.08</v>
      </c>
      <c r="I21" s="53" t="s">
        <v>385</v>
      </c>
      <c r="J21" s="53">
        <f t="shared" si="1"/>
        <v>0.65338935200000003</v>
      </c>
    </row>
    <row r="22" spans="1:10">
      <c r="A22" s="62" t="s">
        <v>469</v>
      </c>
      <c r="B22" s="52" t="s">
        <v>472</v>
      </c>
      <c r="C22" s="52">
        <v>37564</v>
      </c>
      <c r="D22" s="53">
        <v>2.0108000000000001E-3</v>
      </c>
      <c r="E22" s="53">
        <v>1</v>
      </c>
      <c r="F22" s="53">
        <v>30.53</v>
      </c>
      <c r="G22" s="53">
        <v>0</v>
      </c>
      <c r="H22" s="53">
        <f t="shared" si="0"/>
        <v>30.53</v>
      </c>
      <c r="I22" s="53" t="s">
        <v>385</v>
      </c>
      <c r="J22" s="53">
        <f t="shared" si="1"/>
        <v>6.1389724000000007E-2</v>
      </c>
    </row>
    <row r="23" spans="1:10">
      <c r="A23" s="62" t="s">
        <v>470</v>
      </c>
      <c r="B23" s="52" t="s">
        <v>472</v>
      </c>
      <c r="C23" s="52">
        <v>37509</v>
      </c>
      <c r="D23" s="53">
        <v>1.8097200000000001E-2</v>
      </c>
      <c r="E23" s="53">
        <v>1</v>
      </c>
      <c r="F23" s="53">
        <v>60.65</v>
      </c>
      <c r="G23" s="53">
        <v>0</v>
      </c>
      <c r="H23" s="53">
        <f t="shared" si="0"/>
        <v>60.65</v>
      </c>
      <c r="I23" s="53" t="s">
        <v>385</v>
      </c>
      <c r="J23" s="53">
        <f t="shared" si="1"/>
        <v>1.0975951800000001</v>
      </c>
    </row>
    <row r="24" spans="1:10">
      <c r="A24" s="62" t="s">
        <v>471</v>
      </c>
      <c r="B24" s="52" t="s">
        <v>473</v>
      </c>
      <c r="C24" s="52">
        <v>38024</v>
      </c>
      <c r="D24" s="53">
        <v>8.0432000000000003E-3</v>
      </c>
      <c r="E24" s="53">
        <v>1</v>
      </c>
      <c r="F24" s="53">
        <v>5.34</v>
      </c>
      <c r="G24" s="53">
        <v>0</v>
      </c>
      <c r="H24" s="53">
        <f t="shared" ref="H24" si="2">F24</f>
        <v>5.34</v>
      </c>
      <c r="I24" s="53" t="s">
        <v>385</v>
      </c>
      <c r="J24" s="53">
        <f t="shared" si="1"/>
        <v>4.2950688000000001E-2</v>
      </c>
    </row>
    <row r="25" spans="1:10">
      <c r="A25" s="57"/>
      <c r="B25" s="58"/>
      <c r="C25" s="59"/>
      <c r="D25" s="60"/>
      <c r="E25" s="60"/>
      <c r="F25" s="60"/>
      <c r="G25" s="60"/>
      <c r="H25" s="60"/>
      <c r="I25" s="61"/>
      <c r="J25" s="53"/>
    </row>
    <row r="26" spans="1:10">
      <c r="A26" s="140" t="s">
        <v>386</v>
      </c>
      <c r="B26" s="141"/>
      <c r="C26" s="141"/>
      <c r="D26" s="141"/>
      <c r="E26" s="141"/>
      <c r="F26" s="141"/>
      <c r="G26" s="141"/>
      <c r="H26" s="141"/>
      <c r="I26" s="142"/>
      <c r="J26" s="54">
        <f>SUM(J16:J25)</f>
        <v>119.99977266600001</v>
      </c>
    </row>
    <row r="27" spans="1:10">
      <c r="A27" s="154"/>
      <c r="B27" s="154"/>
      <c r="C27" s="154"/>
      <c r="D27" s="154"/>
      <c r="E27" s="154"/>
      <c r="F27" s="154"/>
      <c r="G27" s="154"/>
      <c r="H27" s="154"/>
      <c r="I27" s="154"/>
      <c r="J27" s="154"/>
    </row>
    <row r="28" spans="1:10">
      <c r="A28" s="144" t="s">
        <v>388</v>
      </c>
      <c r="B28" s="144"/>
      <c r="C28" s="144"/>
      <c r="D28" s="144"/>
      <c r="E28" s="144"/>
    </row>
    <row r="29" spans="1:10">
      <c r="A29" s="155" t="s">
        <v>389</v>
      </c>
      <c r="B29" s="156"/>
      <c r="C29" s="157"/>
      <c r="D29" s="50" t="s">
        <v>390</v>
      </c>
      <c r="E29" s="50" t="s">
        <v>391</v>
      </c>
    </row>
    <row r="30" spans="1:10">
      <c r="A30" s="146" t="s">
        <v>392</v>
      </c>
      <c r="B30" s="147"/>
      <c r="C30" s="148"/>
      <c r="D30" s="149">
        <v>128.33000000000001</v>
      </c>
      <c r="E30" s="55">
        <f>J13</f>
        <v>9.25908424</v>
      </c>
    </row>
    <row r="31" spans="1:10">
      <c r="A31" s="146" t="s">
        <v>393</v>
      </c>
      <c r="B31" s="147"/>
      <c r="C31" s="148"/>
      <c r="D31" s="158"/>
      <c r="E31" s="55">
        <f>J26</f>
        <v>119.99977266600001</v>
      </c>
    </row>
    <row r="32" spans="1:10">
      <c r="A32" s="146" t="s">
        <v>394</v>
      </c>
      <c r="B32" s="147"/>
      <c r="C32" s="148"/>
      <c r="D32" s="158"/>
      <c r="E32" s="55">
        <v>0</v>
      </c>
    </row>
    <row r="33" spans="1:5">
      <c r="A33" s="146" t="s">
        <v>395</v>
      </c>
      <c r="B33" s="147"/>
      <c r="C33" s="148"/>
      <c r="D33" s="158"/>
      <c r="E33" s="55">
        <v>1</v>
      </c>
    </row>
    <row r="34" spans="1:5">
      <c r="A34" s="146" t="s">
        <v>396</v>
      </c>
      <c r="B34" s="147"/>
      <c r="C34" s="148"/>
      <c r="D34" s="158"/>
      <c r="E34" s="55">
        <f>E30+E32</f>
        <v>9.25908424</v>
      </c>
    </row>
    <row r="35" spans="1:5">
      <c r="A35" s="146" t="s">
        <v>397</v>
      </c>
      <c r="B35" s="147"/>
      <c r="C35" s="148"/>
      <c r="D35" s="158"/>
      <c r="E35" s="55">
        <f>E30/E33+E32/E33</f>
        <v>9.25908424</v>
      </c>
    </row>
    <row r="36" spans="1:5">
      <c r="A36" s="146" t="s">
        <v>398</v>
      </c>
      <c r="B36" s="147"/>
      <c r="C36" s="148"/>
      <c r="D36" s="150"/>
      <c r="E36" s="55">
        <f>E31+E35</f>
        <v>129.25885690600001</v>
      </c>
    </row>
    <row r="37" spans="1:5">
      <c r="A37" s="146" t="s">
        <v>399</v>
      </c>
      <c r="B37" s="147"/>
      <c r="C37" s="148"/>
      <c r="D37" s="149"/>
      <c r="E37" s="55"/>
    </row>
    <row r="38" spans="1:5">
      <c r="A38" s="151" t="s">
        <v>400</v>
      </c>
      <c r="B38" s="152"/>
      <c r="C38" s="153"/>
      <c r="D38" s="150"/>
      <c r="E38" s="56">
        <f>E37+E36</f>
        <v>129.25885690600001</v>
      </c>
    </row>
    <row r="39" spans="1:5">
      <c r="A39" t="s">
        <v>454</v>
      </c>
    </row>
    <row r="40" spans="1:5">
      <c r="A40" t="s">
        <v>455</v>
      </c>
    </row>
    <row r="41" spans="1:5">
      <c r="A41" t="s">
        <v>456</v>
      </c>
    </row>
  </sheetData>
  <mergeCells count="29">
    <mergeCell ref="A37:C37"/>
    <mergeCell ref="D37:D38"/>
    <mergeCell ref="A38:C38"/>
    <mergeCell ref="A14:J14"/>
    <mergeCell ref="A26:I26"/>
    <mergeCell ref="A27:J27"/>
    <mergeCell ref="A28:E28"/>
    <mergeCell ref="A29:C29"/>
    <mergeCell ref="A30:C30"/>
    <mergeCell ref="D30:D36"/>
    <mergeCell ref="A31:C31"/>
    <mergeCell ref="A32:C32"/>
    <mergeCell ref="A33:C33"/>
    <mergeCell ref="A34:C34"/>
    <mergeCell ref="A35:C35"/>
    <mergeCell ref="A36:C36"/>
    <mergeCell ref="A13:I13"/>
    <mergeCell ref="A1:F1"/>
    <mergeCell ref="A2:J2"/>
    <mergeCell ref="A3:C3"/>
    <mergeCell ref="D3:F3"/>
    <mergeCell ref="G3:J3"/>
    <mergeCell ref="A5:G5"/>
    <mergeCell ref="H5:J5"/>
    <mergeCell ref="A6:B6"/>
    <mergeCell ref="C6:D6"/>
    <mergeCell ref="E6:G6"/>
    <mergeCell ref="H6:J6"/>
    <mergeCell ref="A7:J7"/>
  </mergeCells>
  <printOptions horizontalCentered="1"/>
  <pageMargins left="0.51181102362204722" right="0.51181102362204722" top="0.78740157480314965" bottom="0.78740157480314965"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sheetPr>
    <tabColor theme="2" tint="-0.749992370372631"/>
  </sheetPr>
  <dimension ref="A1:J30"/>
  <sheetViews>
    <sheetView view="pageBreakPreview" topLeftCell="A4" zoomScaleSheetLayoutView="100" workbookViewId="0">
      <selection activeCell="D13" sqref="D13"/>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143"/>
      <c r="B1" s="143"/>
      <c r="C1" s="143"/>
      <c r="D1" s="143"/>
      <c r="E1" s="143"/>
      <c r="F1" s="143"/>
    </row>
    <row r="2" spans="1:10" ht="15" customHeight="1">
      <c r="A2" s="144" t="s">
        <v>403</v>
      </c>
      <c r="B2" s="144"/>
      <c r="C2" s="144"/>
      <c r="D2" s="144"/>
      <c r="E2" s="144"/>
      <c r="F2" s="144"/>
      <c r="G2" s="144"/>
      <c r="H2" s="144"/>
      <c r="I2" s="144"/>
      <c r="J2" s="144"/>
    </row>
    <row r="3" spans="1:10" ht="15" customHeight="1">
      <c r="A3" s="144" t="s">
        <v>372</v>
      </c>
      <c r="B3" s="144"/>
      <c r="C3" s="144"/>
      <c r="D3" s="144" t="s">
        <v>373</v>
      </c>
      <c r="E3" s="144"/>
      <c r="F3" s="144"/>
      <c r="G3" s="144" t="s">
        <v>418</v>
      </c>
      <c r="H3" s="144"/>
      <c r="I3" s="144"/>
      <c r="J3" s="144"/>
    </row>
    <row r="5" spans="1:10" ht="41.25" customHeight="1">
      <c r="A5" s="144" t="s">
        <v>445</v>
      </c>
      <c r="B5" s="144"/>
      <c r="C5" s="144"/>
      <c r="D5" s="144"/>
      <c r="E5" s="144"/>
      <c r="F5" s="144"/>
      <c r="G5" s="144"/>
      <c r="H5" s="144" t="s">
        <v>475</v>
      </c>
      <c r="I5" s="144"/>
      <c r="J5" s="144"/>
    </row>
    <row r="6" spans="1:10" ht="15" customHeight="1">
      <c r="A6" s="144" t="s">
        <v>374</v>
      </c>
      <c r="B6" s="144"/>
      <c r="C6" s="144" t="s">
        <v>453</v>
      </c>
      <c r="D6" s="144"/>
      <c r="E6" s="144" t="s">
        <v>375</v>
      </c>
      <c r="F6" s="144"/>
      <c r="G6" s="144"/>
      <c r="H6" s="144" t="s">
        <v>376</v>
      </c>
      <c r="I6" s="144"/>
      <c r="J6" s="144"/>
    </row>
    <row r="7" spans="1:10">
      <c r="A7" s="145"/>
      <c r="B7" s="145"/>
      <c r="C7" s="145"/>
      <c r="D7" s="145"/>
      <c r="E7" s="145"/>
      <c r="F7" s="145"/>
      <c r="G7" s="145"/>
      <c r="H7" s="145"/>
      <c r="I7" s="145"/>
      <c r="J7" s="145"/>
    </row>
    <row r="8" spans="1:10" ht="30">
      <c r="A8" s="48" t="s">
        <v>377</v>
      </c>
      <c r="B8" s="49" t="s">
        <v>378</v>
      </c>
      <c r="C8" s="49" t="s">
        <v>4</v>
      </c>
      <c r="D8" s="50" t="s">
        <v>379</v>
      </c>
      <c r="E8" s="50" t="s">
        <v>380</v>
      </c>
      <c r="F8" s="50" t="s">
        <v>381</v>
      </c>
      <c r="G8" s="50" t="s">
        <v>382</v>
      </c>
      <c r="H8" s="50" t="s">
        <v>383</v>
      </c>
      <c r="I8" s="50" t="s">
        <v>384</v>
      </c>
      <c r="J8" s="50" t="s">
        <v>25</v>
      </c>
    </row>
    <row r="9" spans="1:10">
      <c r="A9" s="51" t="s">
        <v>401</v>
      </c>
      <c r="B9" s="52" t="s">
        <v>139</v>
      </c>
      <c r="C9" s="52">
        <v>10101</v>
      </c>
      <c r="D9" s="53">
        <v>0.23200000000000001</v>
      </c>
      <c r="E9" s="53">
        <v>1</v>
      </c>
      <c r="F9" s="53">
        <v>5.86</v>
      </c>
      <c r="G9" s="53">
        <v>0</v>
      </c>
      <c r="H9" s="53">
        <v>15.08</v>
      </c>
      <c r="I9" s="53" t="s">
        <v>385</v>
      </c>
      <c r="J9" s="53">
        <f>H9*D9</f>
        <v>3.4985600000000003</v>
      </c>
    </row>
    <row r="10" spans="1:10">
      <c r="A10" s="51" t="s">
        <v>417</v>
      </c>
      <c r="B10" s="52" t="s">
        <v>139</v>
      </c>
      <c r="C10" s="52">
        <v>10150</v>
      </c>
      <c r="D10" s="53">
        <v>0.23200000000000001</v>
      </c>
      <c r="E10" s="53">
        <v>1</v>
      </c>
      <c r="F10" s="53">
        <v>6.94</v>
      </c>
      <c r="G10" s="53">
        <v>0</v>
      </c>
      <c r="H10" s="53">
        <v>17.850000000000001</v>
      </c>
      <c r="I10" s="53" t="s">
        <v>385</v>
      </c>
      <c r="J10" s="53">
        <f>H10*D10</f>
        <v>4.1412000000000004</v>
      </c>
    </row>
    <row r="11" spans="1:10">
      <c r="A11" s="140" t="s">
        <v>386</v>
      </c>
      <c r="B11" s="141"/>
      <c r="C11" s="141"/>
      <c r="D11" s="141"/>
      <c r="E11" s="141"/>
      <c r="F11" s="141"/>
      <c r="G11" s="141"/>
      <c r="H11" s="141"/>
      <c r="I11" s="142"/>
      <c r="J11" s="54">
        <f>SUM(J9:J10)</f>
        <v>7.6397600000000008</v>
      </c>
    </row>
    <row r="12" spans="1:10">
      <c r="A12" s="154"/>
      <c r="B12" s="154"/>
      <c r="C12" s="154"/>
      <c r="D12" s="154"/>
      <c r="E12" s="154"/>
      <c r="F12" s="154"/>
      <c r="G12" s="154"/>
      <c r="H12" s="154"/>
      <c r="I12" s="154"/>
      <c r="J12" s="154"/>
    </row>
    <row r="13" spans="1:10" ht="30">
      <c r="A13" s="48" t="s">
        <v>387</v>
      </c>
      <c r="B13" s="49" t="s">
        <v>378</v>
      </c>
      <c r="C13" s="49" t="s">
        <v>4</v>
      </c>
      <c r="D13" s="50" t="s">
        <v>379</v>
      </c>
      <c r="E13" s="50" t="s">
        <v>380</v>
      </c>
      <c r="F13" s="50" t="s">
        <v>381</v>
      </c>
      <c r="G13" s="50" t="s">
        <v>382</v>
      </c>
      <c r="H13" s="50" t="s">
        <v>383</v>
      </c>
      <c r="I13" s="50" t="s">
        <v>384</v>
      </c>
      <c r="J13" s="50" t="s">
        <v>25</v>
      </c>
    </row>
    <row r="14" spans="1:10" ht="30">
      <c r="A14" s="51" t="s">
        <v>446</v>
      </c>
      <c r="B14" s="52" t="s">
        <v>341</v>
      </c>
      <c r="C14" s="52">
        <v>26610</v>
      </c>
      <c r="D14" s="53">
        <v>4</v>
      </c>
      <c r="E14" s="53">
        <v>1</v>
      </c>
      <c r="F14" s="74">
        <v>0.4</v>
      </c>
      <c r="G14" s="53">
        <v>0</v>
      </c>
      <c r="H14" s="74">
        <f>F14</f>
        <v>0.4</v>
      </c>
      <c r="I14" s="53" t="s">
        <v>385</v>
      </c>
      <c r="J14" s="74">
        <f>F14*D14</f>
        <v>1.6</v>
      </c>
    </row>
    <row r="15" spans="1:10" ht="45">
      <c r="A15" s="62" t="s">
        <v>447</v>
      </c>
      <c r="B15" s="52" t="s">
        <v>448</v>
      </c>
      <c r="C15" s="52">
        <v>25843</v>
      </c>
      <c r="D15" s="53">
        <v>1.05</v>
      </c>
      <c r="E15" s="53"/>
      <c r="F15" s="74">
        <v>79.78</v>
      </c>
      <c r="G15" s="53"/>
      <c r="H15" s="74">
        <f>F15</f>
        <v>79.78</v>
      </c>
      <c r="I15" s="53"/>
      <c r="J15" s="53">
        <f>H15*D15</f>
        <v>83.769000000000005</v>
      </c>
    </row>
    <row r="16" spans="1:10" ht="45">
      <c r="A16" s="62" t="s">
        <v>449</v>
      </c>
      <c r="B16" s="52" t="s">
        <v>450</v>
      </c>
      <c r="C16" s="52">
        <v>93281</v>
      </c>
      <c r="D16" s="53">
        <v>8.9999999999999998E-4</v>
      </c>
      <c r="E16" s="53"/>
      <c r="F16" s="53">
        <v>21.42</v>
      </c>
      <c r="G16" s="53"/>
      <c r="H16" s="53">
        <v>21.42</v>
      </c>
      <c r="I16" s="53"/>
      <c r="J16" s="53">
        <f>H16*D16</f>
        <v>1.9278E-2</v>
      </c>
    </row>
    <row r="17" spans="1:10" ht="45">
      <c r="A17" s="57" t="s">
        <v>451</v>
      </c>
      <c r="B17" s="52" t="str">
        <f>B16</f>
        <v>AS</v>
      </c>
      <c r="C17" s="52">
        <v>93282</v>
      </c>
      <c r="D17" s="53">
        <v>1.2999999999999999E-3</v>
      </c>
      <c r="E17" s="53">
        <v>1</v>
      </c>
      <c r="F17" s="53">
        <v>20.51</v>
      </c>
      <c r="G17" s="53">
        <v>0</v>
      </c>
      <c r="H17" s="53">
        <v>20.51</v>
      </c>
      <c r="I17" s="53" t="s">
        <v>385</v>
      </c>
      <c r="J17" s="53">
        <f>H17*D17</f>
        <v>2.6662999999999999E-2</v>
      </c>
    </row>
    <row r="18" spans="1:10">
      <c r="A18" s="140" t="s">
        <v>386</v>
      </c>
      <c r="B18" s="141"/>
      <c r="C18" s="141"/>
      <c r="D18" s="141"/>
      <c r="E18" s="141"/>
      <c r="F18" s="141"/>
      <c r="G18" s="141"/>
      <c r="H18" s="141"/>
      <c r="I18" s="142"/>
      <c r="J18" s="54">
        <f>SUM(J14:J17)</f>
        <v>85.414940999999999</v>
      </c>
    </row>
    <row r="19" spans="1:10">
      <c r="A19" s="154"/>
      <c r="B19" s="154"/>
      <c r="C19" s="154"/>
      <c r="D19" s="154"/>
      <c r="E19" s="154"/>
      <c r="F19" s="154"/>
      <c r="G19" s="154"/>
      <c r="H19" s="154"/>
      <c r="I19" s="154"/>
      <c r="J19" s="154"/>
    </row>
    <row r="20" spans="1:10">
      <c r="A20" s="144" t="s">
        <v>388</v>
      </c>
      <c r="B20" s="144"/>
      <c r="C20" s="144"/>
      <c r="D20" s="144"/>
      <c r="E20" s="144"/>
    </row>
    <row r="21" spans="1:10">
      <c r="A21" s="155" t="s">
        <v>389</v>
      </c>
      <c r="B21" s="156"/>
      <c r="C21" s="157"/>
      <c r="D21" s="50" t="s">
        <v>390</v>
      </c>
      <c r="E21" s="50" t="s">
        <v>391</v>
      </c>
    </row>
    <row r="22" spans="1:10">
      <c r="A22" s="146" t="s">
        <v>392</v>
      </c>
      <c r="B22" s="147"/>
      <c r="C22" s="148"/>
      <c r="D22" s="149">
        <v>128.33000000000001</v>
      </c>
      <c r="E22" s="55">
        <f>J11</f>
        <v>7.6397600000000008</v>
      </c>
    </row>
    <row r="23" spans="1:10">
      <c r="A23" s="146" t="s">
        <v>393</v>
      </c>
      <c r="B23" s="147"/>
      <c r="C23" s="148"/>
      <c r="D23" s="158"/>
      <c r="E23" s="55">
        <f>J18</f>
        <v>85.414940999999999</v>
      </c>
    </row>
    <row r="24" spans="1:10">
      <c r="A24" s="146" t="s">
        <v>394</v>
      </c>
      <c r="B24" s="147"/>
      <c r="C24" s="148"/>
      <c r="D24" s="158"/>
      <c r="E24" s="55">
        <v>0</v>
      </c>
    </row>
    <row r="25" spans="1:10">
      <c r="A25" s="146" t="s">
        <v>395</v>
      </c>
      <c r="B25" s="147"/>
      <c r="C25" s="148"/>
      <c r="D25" s="158"/>
      <c r="E25" s="55">
        <v>1</v>
      </c>
    </row>
    <row r="26" spans="1:10">
      <c r="A26" s="146" t="s">
        <v>396</v>
      </c>
      <c r="B26" s="147"/>
      <c r="C26" s="148"/>
      <c r="D26" s="158"/>
      <c r="E26" s="55">
        <f>E22+E24</f>
        <v>7.6397600000000008</v>
      </c>
    </row>
    <row r="27" spans="1:10">
      <c r="A27" s="146" t="s">
        <v>397</v>
      </c>
      <c r="B27" s="147"/>
      <c r="C27" s="148"/>
      <c r="D27" s="158"/>
      <c r="E27" s="55">
        <f>E22/E25+E24/E25</f>
        <v>7.6397600000000008</v>
      </c>
    </row>
    <row r="28" spans="1:10">
      <c r="A28" s="146" t="s">
        <v>398</v>
      </c>
      <c r="B28" s="147"/>
      <c r="C28" s="148"/>
      <c r="D28" s="150"/>
      <c r="E28" s="55">
        <f>E23+E27</f>
        <v>93.054700999999994</v>
      </c>
    </row>
    <row r="29" spans="1:10">
      <c r="A29" s="146" t="s">
        <v>399</v>
      </c>
      <c r="B29" s="147"/>
      <c r="C29" s="148"/>
      <c r="D29" s="149"/>
      <c r="E29" s="55"/>
    </row>
    <row r="30" spans="1:10">
      <c r="A30" s="151" t="s">
        <v>400</v>
      </c>
      <c r="B30" s="152"/>
      <c r="C30" s="153"/>
      <c r="D30" s="150"/>
      <c r="E30" s="56">
        <f>E29+E28</f>
        <v>93.054700999999994</v>
      </c>
    </row>
  </sheetData>
  <mergeCells count="29">
    <mergeCell ref="A29:C29"/>
    <mergeCell ref="D29:D30"/>
    <mergeCell ref="A30:C30"/>
    <mergeCell ref="A27:C27"/>
    <mergeCell ref="A28:C28"/>
    <mergeCell ref="D22:D28"/>
    <mergeCell ref="A26:C26"/>
    <mergeCell ref="A11:I11"/>
    <mergeCell ref="A12:J12"/>
    <mergeCell ref="A18:I18"/>
    <mergeCell ref="A19:J19"/>
    <mergeCell ref="A20:E20"/>
    <mergeCell ref="A21:C21"/>
    <mergeCell ref="A22:C22"/>
    <mergeCell ref="A23:C23"/>
    <mergeCell ref="A24:C24"/>
    <mergeCell ref="A25:C25"/>
    <mergeCell ref="A7:J7"/>
    <mergeCell ref="A5:G5"/>
    <mergeCell ref="H5:J5"/>
    <mergeCell ref="A6:B6"/>
    <mergeCell ref="C6:D6"/>
    <mergeCell ref="E6:G6"/>
    <mergeCell ref="H6:J6"/>
    <mergeCell ref="A1:F1"/>
    <mergeCell ref="A2:J2"/>
    <mergeCell ref="A3:C3"/>
    <mergeCell ref="D3:F3"/>
    <mergeCell ref="G3:J3"/>
  </mergeCells>
  <printOptions horizontalCentered="1"/>
  <pageMargins left="0.51181102362204722" right="0.51181102362204722" top="0.78740157480314965" bottom="0.78740157480314965" header="0.31496062992125984" footer="0.31496062992125984"/>
  <pageSetup paperSize="9" scale="58" orientation="portrait" r:id="rId1"/>
</worksheet>
</file>

<file path=xl/worksheets/sheet3.xml><?xml version="1.0" encoding="utf-8"?>
<worksheet xmlns="http://schemas.openxmlformats.org/spreadsheetml/2006/main" xmlns:r="http://schemas.openxmlformats.org/officeDocument/2006/relationships">
  <sheetPr>
    <tabColor theme="9" tint="-0.499984740745262"/>
  </sheetPr>
  <dimension ref="A1:AN86"/>
  <sheetViews>
    <sheetView view="pageBreakPreview" zoomScale="80" zoomScaleSheetLayoutView="80" workbookViewId="0">
      <selection activeCell="T7" sqref="T7"/>
    </sheetView>
  </sheetViews>
  <sheetFormatPr defaultRowHeight="12.75"/>
  <cols>
    <col min="1" max="1" width="6.7109375" style="9" customWidth="1"/>
    <col min="2" max="2" width="14.7109375" style="9" customWidth="1"/>
    <col min="3" max="6" width="12.7109375" style="9" customWidth="1"/>
    <col min="7" max="7" width="16.7109375" style="9" customWidth="1"/>
    <col min="8" max="8" width="10.140625" style="9" hidden="1" customWidth="1"/>
    <col min="9" max="9" width="9.5703125" style="9" hidden="1" customWidth="1"/>
    <col min="10" max="10" width="11.5703125" style="9" hidden="1" customWidth="1"/>
    <col min="11" max="17" width="12.7109375" style="9" customWidth="1"/>
    <col min="18" max="18" width="16.7109375" style="9" customWidth="1"/>
    <col min="19" max="19" width="13.140625" style="9" customWidth="1"/>
    <col min="20" max="16384" width="9.140625" style="9"/>
  </cols>
  <sheetData>
    <row r="1" spans="1:40" s="4" customFormat="1" ht="39.950000000000003" customHeight="1">
      <c r="A1" s="182"/>
      <c r="B1" s="182"/>
      <c r="C1" s="182"/>
      <c r="D1" s="183" t="s">
        <v>597</v>
      </c>
      <c r="E1" s="183"/>
      <c r="F1" s="183"/>
      <c r="G1" s="183"/>
      <c r="H1" s="183"/>
      <c r="I1" s="183"/>
      <c r="J1" s="183"/>
      <c r="K1" s="183"/>
      <c r="L1" s="183"/>
      <c r="M1" s="183"/>
      <c r="N1" s="183"/>
      <c r="O1" s="183"/>
      <c r="P1" s="183"/>
      <c r="Q1" s="183"/>
      <c r="AB1" s="3"/>
      <c r="AC1" s="3"/>
      <c r="AD1" s="3"/>
      <c r="AE1" s="3"/>
      <c r="AF1" s="3"/>
      <c r="AG1" s="3"/>
      <c r="AH1" s="3"/>
      <c r="AI1" s="3"/>
      <c r="AJ1" s="3"/>
      <c r="AK1" s="3"/>
      <c r="AL1" s="3"/>
      <c r="AM1" s="3"/>
      <c r="AN1" s="3"/>
    </row>
    <row r="2" spans="1:40" s="4" customFormat="1" ht="20.100000000000001" customHeight="1">
      <c r="A2" s="182"/>
      <c r="B2" s="182"/>
      <c r="C2" s="182"/>
      <c r="D2" s="184" t="s">
        <v>1</v>
      </c>
      <c r="E2" s="184"/>
      <c r="F2" s="184" t="str">
        <f>'PLANILHA ORÇAMENTÁRIA'!E2</f>
        <v>Reforma e Ampliação EMCEF - PRAIA GRANDE</v>
      </c>
      <c r="G2" s="184"/>
      <c r="H2" s="184"/>
      <c r="I2" s="184"/>
      <c r="J2" s="184"/>
      <c r="K2" s="184"/>
      <c r="L2" s="184"/>
      <c r="M2" s="184"/>
      <c r="N2" s="184"/>
      <c r="O2" s="184"/>
      <c r="P2" s="184"/>
      <c r="Q2" s="184"/>
      <c r="AB2" s="3"/>
      <c r="AC2" s="3"/>
      <c r="AD2" s="3"/>
      <c r="AE2" s="3"/>
      <c r="AF2" s="3"/>
      <c r="AG2" s="3"/>
      <c r="AH2" s="3"/>
      <c r="AI2" s="3"/>
      <c r="AJ2" s="3"/>
      <c r="AK2" s="3"/>
      <c r="AL2" s="3"/>
      <c r="AM2" s="3"/>
      <c r="AN2" s="3"/>
    </row>
    <row r="3" spans="1:40" s="4" customFormat="1" ht="20.100000000000001" customHeight="1">
      <c r="A3" s="182"/>
      <c r="B3" s="182"/>
      <c r="C3" s="182"/>
      <c r="D3" s="184" t="s">
        <v>57</v>
      </c>
      <c r="E3" s="184"/>
      <c r="F3" s="184" t="str">
        <f>'PLANILHA ORÇAMENTÁRIA'!E3</f>
        <v>Prefeitura Municipal de Fundão</v>
      </c>
      <c r="G3" s="184"/>
      <c r="H3" s="184"/>
      <c r="I3" s="184"/>
      <c r="J3" s="184"/>
      <c r="K3" s="184"/>
      <c r="L3" s="184"/>
      <c r="M3" s="184"/>
      <c r="N3" s="184"/>
      <c r="O3" s="184"/>
      <c r="P3" s="184"/>
      <c r="Q3" s="184"/>
      <c r="AB3" s="3"/>
      <c r="AC3" s="3"/>
      <c r="AD3" s="3"/>
      <c r="AE3" s="3"/>
      <c r="AF3" s="3"/>
      <c r="AG3" s="3"/>
      <c r="AH3" s="3"/>
      <c r="AI3" s="3"/>
      <c r="AJ3" s="3"/>
      <c r="AK3" s="3"/>
      <c r="AL3" s="3"/>
      <c r="AM3" s="3"/>
      <c r="AN3" s="3"/>
    </row>
    <row r="4" spans="1:40" s="4" customFormat="1" ht="20.100000000000001" customHeight="1">
      <c r="A4" s="182"/>
      <c r="B4" s="182"/>
      <c r="C4" s="182"/>
      <c r="D4" s="184" t="s">
        <v>0</v>
      </c>
      <c r="E4" s="184"/>
      <c r="F4" s="184" t="str">
        <f>'PLANILHA ORÇAMENTÁRIA'!E4</f>
        <v>Fundão , ES</v>
      </c>
      <c r="G4" s="184"/>
      <c r="H4" s="184"/>
      <c r="I4" s="184"/>
      <c r="J4" s="184"/>
      <c r="K4" s="184"/>
      <c r="L4" s="184"/>
      <c r="M4" s="184"/>
      <c r="N4" s="184"/>
      <c r="O4" s="184"/>
      <c r="P4" s="184"/>
      <c r="Q4" s="184"/>
      <c r="AB4" s="3"/>
      <c r="AC4" s="3"/>
      <c r="AD4" s="3"/>
      <c r="AE4" s="3"/>
      <c r="AF4" s="3"/>
      <c r="AG4" s="3"/>
      <c r="AH4" s="3"/>
      <c r="AI4" s="3"/>
      <c r="AJ4" s="3"/>
      <c r="AK4" s="3"/>
      <c r="AL4" s="3"/>
      <c r="AM4" s="3"/>
      <c r="AN4" s="3"/>
    </row>
    <row r="5" spans="1:40" s="4" customFormat="1" ht="20.100000000000001" customHeight="1">
      <c r="A5" s="182"/>
      <c r="B5" s="182"/>
      <c r="C5" s="182"/>
      <c r="D5" s="184" t="s">
        <v>283</v>
      </c>
      <c r="E5" s="184"/>
      <c r="F5" s="185">
        <v>44743</v>
      </c>
      <c r="G5" s="184"/>
      <c r="H5" s="184"/>
      <c r="I5" s="184"/>
      <c r="J5" s="184"/>
      <c r="K5" s="184"/>
      <c r="L5" s="184"/>
      <c r="M5" s="184"/>
      <c r="N5" s="184"/>
      <c r="O5" s="184"/>
      <c r="P5" s="184"/>
      <c r="Q5" s="184"/>
      <c r="AB5" s="3"/>
      <c r="AC5" s="3"/>
      <c r="AD5" s="3"/>
      <c r="AE5" s="3"/>
      <c r="AF5" s="3"/>
      <c r="AG5" s="3"/>
      <c r="AH5" s="3"/>
      <c r="AI5" s="3"/>
      <c r="AJ5" s="3"/>
      <c r="AK5" s="3"/>
      <c r="AL5" s="3"/>
      <c r="AM5" s="3"/>
      <c r="AN5" s="3"/>
    </row>
    <row r="6" spans="1:40" ht="9.9499999999999993" customHeight="1">
      <c r="A6" s="171"/>
      <c r="B6" s="171"/>
      <c r="C6" s="171"/>
      <c r="D6" s="171"/>
      <c r="E6" s="171"/>
      <c r="F6" s="171"/>
      <c r="G6" s="171"/>
      <c r="H6" s="171"/>
      <c r="I6" s="171"/>
      <c r="J6" s="171"/>
      <c r="K6" s="171"/>
      <c r="L6" s="171"/>
      <c r="M6" s="171"/>
      <c r="N6" s="171"/>
      <c r="O6" s="171"/>
      <c r="P6" s="171"/>
      <c r="Q6" s="171"/>
    </row>
    <row r="7" spans="1:40" s="4" customFormat="1" ht="24.95" customHeight="1">
      <c r="A7" s="188" t="s">
        <v>58</v>
      </c>
      <c r="B7" s="188"/>
      <c r="C7" s="188"/>
      <c r="D7" s="189" t="s">
        <v>596</v>
      </c>
      <c r="E7" s="189"/>
      <c r="F7" s="189"/>
      <c r="G7" s="189"/>
      <c r="H7" s="189"/>
      <c r="I7" s="189"/>
      <c r="J7" s="189"/>
      <c r="K7" s="189"/>
      <c r="L7" s="189"/>
      <c r="M7" s="189"/>
      <c r="N7" s="189"/>
      <c r="O7" s="189"/>
      <c r="P7" s="189"/>
      <c r="Q7" s="189"/>
      <c r="AB7" s="3"/>
      <c r="AC7" s="3"/>
      <c r="AD7" s="3"/>
      <c r="AE7" s="3"/>
      <c r="AF7" s="3"/>
      <c r="AG7" s="3"/>
      <c r="AH7" s="3"/>
      <c r="AI7" s="3"/>
      <c r="AJ7" s="3"/>
      <c r="AK7" s="3"/>
      <c r="AL7" s="3"/>
      <c r="AM7" s="3"/>
      <c r="AN7" s="3"/>
    </row>
    <row r="8" spans="1:40" s="4" customFormat="1" ht="10.5" customHeight="1">
      <c r="A8" s="188"/>
      <c r="B8" s="188"/>
      <c r="C8" s="188"/>
      <c r="D8" s="189"/>
      <c r="E8" s="189"/>
      <c r="F8" s="189"/>
      <c r="G8" s="189"/>
      <c r="H8" s="189"/>
      <c r="I8" s="189"/>
      <c r="J8" s="189"/>
      <c r="K8" s="189"/>
      <c r="L8" s="189"/>
      <c r="M8" s="189"/>
      <c r="N8" s="189"/>
      <c r="O8" s="189"/>
      <c r="P8" s="189"/>
      <c r="Q8" s="189"/>
      <c r="AB8" s="3"/>
      <c r="AC8" s="3"/>
      <c r="AD8" s="3"/>
      <c r="AE8" s="3"/>
      <c r="AF8" s="3"/>
      <c r="AG8" s="3"/>
      <c r="AH8" s="3"/>
      <c r="AI8" s="3"/>
      <c r="AJ8" s="3"/>
      <c r="AK8" s="3"/>
      <c r="AL8" s="3"/>
      <c r="AM8" s="3"/>
      <c r="AN8" s="3"/>
    </row>
    <row r="9" spans="1:40" s="4" customFormat="1" ht="24.75" hidden="1" customHeight="1">
      <c r="A9" s="188"/>
      <c r="B9" s="188"/>
      <c r="C9" s="188"/>
      <c r="D9" s="189"/>
      <c r="E9" s="189"/>
      <c r="F9" s="189"/>
      <c r="G9" s="189"/>
      <c r="H9" s="189"/>
      <c r="I9" s="189"/>
      <c r="J9" s="189"/>
      <c r="K9" s="189"/>
      <c r="L9" s="189"/>
      <c r="M9" s="189"/>
      <c r="N9" s="189"/>
      <c r="O9" s="189"/>
      <c r="P9" s="189"/>
      <c r="Q9" s="189"/>
      <c r="AB9" s="3"/>
      <c r="AC9" s="3"/>
      <c r="AD9" s="3"/>
      <c r="AE9" s="3"/>
      <c r="AF9" s="3"/>
      <c r="AG9" s="3"/>
      <c r="AH9" s="3"/>
      <c r="AI9" s="3"/>
      <c r="AJ9" s="3"/>
      <c r="AK9" s="3"/>
      <c r="AL9" s="3"/>
      <c r="AM9" s="3"/>
      <c r="AN9" s="3"/>
    </row>
    <row r="10" spans="1:40" s="4" customFormat="1" ht="24.75" hidden="1" customHeight="1">
      <c r="A10" s="188"/>
      <c r="B10" s="188"/>
      <c r="C10" s="188"/>
      <c r="D10" s="189"/>
      <c r="E10" s="189"/>
      <c r="F10" s="189"/>
      <c r="G10" s="189"/>
      <c r="H10" s="189"/>
      <c r="I10" s="189"/>
      <c r="J10" s="189"/>
      <c r="K10" s="189"/>
      <c r="L10" s="189"/>
      <c r="M10" s="189"/>
      <c r="N10" s="189"/>
      <c r="O10" s="189"/>
      <c r="P10" s="189"/>
      <c r="Q10" s="189"/>
      <c r="AB10" s="3"/>
      <c r="AC10" s="3"/>
      <c r="AD10" s="3"/>
      <c r="AE10" s="3"/>
      <c r="AF10" s="3"/>
      <c r="AG10" s="3"/>
      <c r="AH10" s="3"/>
      <c r="AI10" s="3"/>
      <c r="AJ10" s="3"/>
      <c r="AK10" s="3"/>
      <c r="AL10" s="3"/>
      <c r="AM10" s="3"/>
      <c r="AN10" s="3"/>
    </row>
    <row r="11" spans="1:40" ht="9.9499999999999993" customHeight="1">
      <c r="A11" s="171"/>
      <c r="B11" s="171"/>
      <c r="C11" s="171"/>
      <c r="D11" s="171"/>
      <c r="E11" s="171"/>
      <c r="F11" s="171"/>
      <c r="G11" s="171"/>
      <c r="H11" s="171"/>
      <c r="I11" s="171"/>
      <c r="J11" s="171"/>
      <c r="K11" s="171"/>
      <c r="L11" s="171"/>
      <c r="M11" s="171"/>
      <c r="N11" s="171"/>
      <c r="O11" s="171"/>
      <c r="P11" s="171"/>
      <c r="Q11" s="171"/>
    </row>
    <row r="12" spans="1:40" ht="20.100000000000001" customHeight="1">
      <c r="A12" s="164" t="s">
        <v>598</v>
      </c>
      <c r="B12" s="164"/>
      <c r="C12" s="164"/>
      <c r="D12" s="164"/>
      <c r="E12" s="164"/>
      <c r="F12" s="164"/>
      <c r="G12" s="164"/>
      <c r="H12" s="164"/>
      <c r="I12" s="164"/>
      <c r="J12" s="164"/>
      <c r="K12" s="164"/>
      <c r="L12" s="164"/>
      <c r="M12" s="164"/>
      <c r="N12" s="164"/>
      <c r="O12" s="164"/>
      <c r="P12" s="164"/>
      <c r="Q12" s="164"/>
    </row>
    <row r="13" spans="1:40" ht="9.9499999999999993" customHeight="1">
      <c r="A13" s="171"/>
      <c r="B13" s="171"/>
      <c r="C13" s="171"/>
      <c r="D13" s="171"/>
      <c r="E13" s="171"/>
      <c r="F13" s="171"/>
      <c r="G13" s="171"/>
      <c r="H13" s="171"/>
      <c r="I13" s="171"/>
      <c r="J13" s="171"/>
      <c r="K13" s="171"/>
      <c r="L13" s="171"/>
      <c r="M13" s="171"/>
      <c r="N13" s="171"/>
      <c r="O13" s="171"/>
      <c r="P13" s="171"/>
      <c r="Q13" s="171"/>
    </row>
    <row r="14" spans="1:40" s="10" customFormat="1" ht="24.95" customHeight="1">
      <c r="A14" s="164" t="s">
        <v>2</v>
      </c>
      <c r="B14" s="190" t="s">
        <v>11</v>
      </c>
      <c r="C14" s="191"/>
      <c r="D14" s="191"/>
      <c r="E14" s="191"/>
      <c r="F14" s="192"/>
      <c r="G14" s="43" t="s">
        <v>8</v>
      </c>
      <c r="H14" s="186" t="s">
        <v>12</v>
      </c>
      <c r="I14" s="186" t="s">
        <v>13</v>
      </c>
      <c r="J14" s="186" t="s">
        <v>14</v>
      </c>
      <c r="K14" s="186" t="s">
        <v>12</v>
      </c>
      <c r="L14" s="186" t="s">
        <v>13</v>
      </c>
      <c r="M14" s="186" t="s">
        <v>14</v>
      </c>
      <c r="N14" s="186" t="s">
        <v>63</v>
      </c>
      <c r="O14" s="186" t="s">
        <v>64</v>
      </c>
      <c r="P14" s="186" t="s">
        <v>65</v>
      </c>
      <c r="Q14" s="186" t="s">
        <v>66</v>
      </c>
    </row>
    <row r="15" spans="1:40" s="10" customFormat="1" ht="24.95" customHeight="1">
      <c r="A15" s="164"/>
      <c r="B15" s="193"/>
      <c r="C15" s="194"/>
      <c r="D15" s="194"/>
      <c r="E15" s="194"/>
      <c r="F15" s="195"/>
      <c r="G15" s="43" t="s">
        <v>15</v>
      </c>
      <c r="H15" s="187"/>
      <c r="I15" s="187"/>
      <c r="J15" s="187"/>
      <c r="K15" s="187"/>
      <c r="L15" s="187"/>
      <c r="M15" s="187"/>
      <c r="N15" s="187"/>
      <c r="O15" s="187"/>
      <c r="P15" s="187"/>
      <c r="Q15" s="187"/>
    </row>
    <row r="16" spans="1:40" ht="9.9499999999999993" customHeight="1">
      <c r="A16" s="171"/>
      <c r="B16" s="171"/>
      <c r="C16" s="171"/>
      <c r="D16" s="171"/>
      <c r="E16" s="171"/>
      <c r="F16" s="171"/>
      <c r="G16" s="171"/>
      <c r="H16" s="171"/>
      <c r="I16" s="171"/>
      <c r="J16" s="171"/>
      <c r="K16" s="171"/>
      <c r="L16" s="171"/>
      <c r="M16" s="171"/>
      <c r="N16" s="171"/>
      <c r="O16" s="171"/>
      <c r="P16" s="171"/>
      <c r="Q16" s="171"/>
    </row>
    <row r="17" spans="1:19" ht="24.95" customHeight="1">
      <c r="A17" s="164">
        <f>'PLANILHA ORÇAMENTÁRIA'!A19</f>
        <v>1</v>
      </c>
      <c r="B17" s="173" t="str">
        <f>'PLANILHA ORÇAMENTÁRIA'!D19</f>
        <v>SERVIÇOS PRELIMINARES</v>
      </c>
      <c r="C17" s="174"/>
      <c r="D17" s="174"/>
      <c r="E17" s="174"/>
      <c r="F17" s="175"/>
      <c r="G17" s="65">
        <f>'PLANILHA ORÇAMENTÁRIA'!M40</f>
        <v>0</v>
      </c>
      <c r="H17" s="196" t="s">
        <v>282</v>
      </c>
      <c r="I17" s="197"/>
      <c r="J17" s="198"/>
      <c r="K17" s="17">
        <f>K19*G17</f>
        <v>0</v>
      </c>
      <c r="L17" s="17">
        <f>L19*G17</f>
        <v>0</v>
      </c>
      <c r="M17" s="17"/>
      <c r="N17" s="17"/>
      <c r="O17" s="17"/>
      <c r="P17" s="17"/>
      <c r="Q17" s="17"/>
      <c r="R17" s="12" t="e">
        <f>K17+L17+M17+N17+O17+P17+Q17+#REF!+#REF!+#REF!</f>
        <v>#REF!</v>
      </c>
      <c r="S17" s="11" t="e">
        <f>R17/G17</f>
        <v>#REF!</v>
      </c>
    </row>
    <row r="18" spans="1:19" ht="20.100000000000001" customHeight="1">
      <c r="A18" s="164"/>
      <c r="B18" s="176"/>
      <c r="C18" s="177"/>
      <c r="D18" s="177"/>
      <c r="E18" s="177"/>
      <c r="F18" s="178"/>
      <c r="G18" s="172"/>
      <c r="H18" s="199"/>
      <c r="I18" s="200"/>
      <c r="J18" s="201"/>
      <c r="K18" s="13"/>
      <c r="L18" s="13"/>
      <c r="M18" s="13"/>
      <c r="N18" s="13"/>
      <c r="O18" s="13"/>
      <c r="P18" s="13"/>
      <c r="Q18" s="13"/>
      <c r="S18" s="11"/>
    </row>
    <row r="19" spans="1:19" ht="20.100000000000001" customHeight="1">
      <c r="A19" s="164"/>
      <c r="B19" s="179"/>
      <c r="C19" s="180"/>
      <c r="D19" s="180"/>
      <c r="E19" s="180"/>
      <c r="F19" s="181"/>
      <c r="G19" s="172"/>
      <c r="H19" s="199"/>
      <c r="I19" s="200"/>
      <c r="J19" s="201"/>
      <c r="K19" s="42">
        <v>0.8</v>
      </c>
      <c r="L19" s="42">
        <v>0.2</v>
      </c>
      <c r="M19" s="42"/>
      <c r="N19" s="42"/>
      <c r="O19" s="42"/>
      <c r="P19" s="42"/>
      <c r="Q19" s="42"/>
      <c r="S19" s="11"/>
    </row>
    <row r="20" spans="1:19" ht="24.95" customHeight="1">
      <c r="A20" s="164">
        <f>'PLANILHA ORÇAMENTÁRIA'!A42</f>
        <v>2</v>
      </c>
      <c r="B20" s="173" t="str">
        <f>'PLANILHA ORÇAMENTÁRIA'!D42</f>
        <v>INSTALAÇÃO DO CANTEIRO DE OBRAS</v>
      </c>
      <c r="C20" s="174"/>
      <c r="D20" s="174"/>
      <c r="E20" s="174"/>
      <c r="F20" s="175"/>
      <c r="G20" s="65">
        <f>'PLANILHA ORÇAMENTÁRIA'!M46</f>
        <v>0</v>
      </c>
      <c r="H20" s="199"/>
      <c r="I20" s="200"/>
      <c r="J20" s="201"/>
      <c r="K20" s="17">
        <f>G20</f>
        <v>0</v>
      </c>
      <c r="L20" s="17"/>
      <c r="M20" s="17"/>
      <c r="N20" s="17"/>
      <c r="O20" s="17"/>
      <c r="P20" s="17"/>
      <c r="Q20" s="17"/>
      <c r="R20" s="12" t="e">
        <f>K20+L20+M20+N20+O20+P20+Q20+#REF!+#REF!+#REF!</f>
        <v>#REF!</v>
      </c>
      <c r="S20" s="11" t="e">
        <f>R20/G20</f>
        <v>#REF!</v>
      </c>
    </row>
    <row r="21" spans="1:19" ht="20.100000000000001" customHeight="1">
      <c r="A21" s="164"/>
      <c r="B21" s="176"/>
      <c r="C21" s="177"/>
      <c r="D21" s="177"/>
      <c r="E21" s="177"/>
      <c r="F21" s="178"/>
      <c r="G21" s="172"/>
      <c r="H21" s="199"/>
      <c r="I21" s="200"/>
      <c r="J21" s="201"/>
      <c r="K21" s="13"/>
      <c r="L21" s="13"/>
      <c r="M21" s="13"/>
      <c r="N21" s="13"/>
      <c r="O21" s="13"/>
      <c r="P21" s="13"/>
      <c r="Q21" s="13"/>
      <c r="S21" s="11"/>
    </row>
    <row r="22" spans="1:19" ht="20.100000000000001" customHeight="1">
      <c r="A22" s="164"/>
      <c r="B22" s="179"/>
      <c r="C22" s="180"/>
      <c r="D22" s="180"/>
      <c r="E22" s="180"/>
      <c r="F22" s="181"/>
      <c r="G22" s="172"/>
      <c r="H22" s="199"/>
      <c r="I22" s="200"/>
      <c r="J22" s="201"/>
      <c r="K22" s="42">
        <v>1</v>
      </c>
      <c r="L22" s="42"/>
      <c r="M22" s="42"/>
      <c r="N22" s="42"/>
      <c r="O22" s="42"/>
      <c r="P22" s="42"/>
      <c r="Q22" s="42"/>
      <c r="S22" s="11"/>
    </row>
    <row r="23" spans="1:19" ht="24.95" customHeight="1">
      <c r="A23" s="164">
        <f>'PLANILHA ORÇAMENTÁRIA'!A48</f>
        <v>3</v>
      </c>
      <c r="B23" s="173" t="str">
        <f>'PLANILHA ORÇAMENTÁRIA'!D48</f>
        <v>MOVIMENTO DE TERRA</v>
      </c>
      <c r="C23" s="174"/>
      <c r="D23" s="174"/>
      <c r="E23" s="174"/>
      <c r="F23" s="175"/>
      <c r="G23" s="65">
        <f>'PLANILHA ORÇAMENTÁRIA'!M52</f>
        <v>0</v>
      </c>
      <c r="H23" s="199"/>
      <c r="I23" s="200"/>
      <c r="J23" s="201"/>
      <c r="K23" s="17">
        <f>G23</f>
        <v>0</v>
      </c>
      <c r="L23" s="17"/>
      <c r="M23" s="17"/>
      <c r="N23" s="17"/>
      <c r="O23" s="17"/>
      <c r="P23" s="17"/>
      <c r="Q23" s="17"/>
      <c r="R23" s="12" t="e">
        <f>K23+L23+M23+N23+O23+P23+Q23+#REF!+#REF!+#REF!</f>
        <v>#REF!</v>
      </c>
      <c r="S23" s="11" t="e">
        <f>R23/G23</f>
        <v>#REF!</v>
      </c>
    </row>
    <row r="24" spans="1:19" ht="20.100000000000001" customHeight="1">
      <c r="A24" s="164"/>
      <c r="B24" s="176"/>
      <c r="C24" s="177"/>
      <c r="D24" s="177"/>
      <c r="E24" s="177"/>
      <c r="F24" s="178"/>
      <c r="G24" s="172"/>
      <c r="H24" s="199"/>
      <c r="I24" s="200"/>
      <c r="J24" s="201"/>
      <c r="K24" s="13"/>
      <c r="L24" s="13"/>
      <c r="M24" s="13"/>
      <c r="N24" s="13"/>
      <c r="O24" s="13"/>
      <c r="P24" s="13"/>
      <c r="Q24" s="13"/>
      <c r="S24" s="11"/>
    </row>
    <row r="25" spans="1:19" ht="20.100000000000001" customHeight="1">
      <c r="A25" s="164"/>
      <c r="B25" s="179"/>
      <c r="C25" s="180"/>
      <c r="D25" s="180"/>
      <c r="E25" s="180"/>
      <c r="F25" s="181"/>
      <c r="G25" s="172"/>
      <c r="H25" s="199"/>
      <c r="I25" s="200"/>
      <c r="J25" s="201"/>
      <c r="K25" s="42">
        <v>1</v>
      </c>
      <c r="L25" s="42"/>
      <c r="M25" s="42"/>
      <c r="N25" s="42"/>
      <c r="O25" s="42"/>
      <c r="P25" s="42"/>
      <c r="Q25" s="42"/>
      <c r="S25" s="11"/>
    </row>
    <row r="26" spans="1:19" ht="24.95" customHeight="1">
      <c r="A26" s="164">
        <f>'PLANILHA ORÇAMENTÁRIA'!A54</f>
        <v>4</v>
      </c>
      <c r="B26" s="173" t="str">
        <f>'PLANILHA ORÇAMENTÁRIA'!D54</f>
        <v>ESTRUTURAS</v>
      </c>
      <c r="C26" s="174"/>
      <c r="D26" s="174"/>
      <c r="E26" s="174"/>
      <c r="F26" s="175"/>
      <c r="G26" s="65">
        <f>'PLANILHA ORÇAMENTÁRIA'!M67</f>
        <v>0</v>
      </c>
      <c r="H26" s="199"/>
      <c r="I26" s="200"/>
      <c r="J26" s="201"/>
      <c r="K26" s="17">
        <f>K28*G26</f>
        <v>0</v>
      </c>
      <c r="L26" s="17">
        <f>L28*G26</f>
        <v>0</v>
      </c>
      <c r="M26" s="17"/>
      <c r="N26" s="17"/>
      <c r="O26" s="17"/>
      <c r="P26" s="17"/>
      <c r="Q26" s="17"/>
      <c r="R26" s="12" t="e">
        <f>K26+L26+M26+N26+O26+P26+Q26+#REF!+#REF!+#REF!</f>
        <v>#REF!</v>
      </c>
      <c r="S26" s="11" t="e">
        <f>R26/G26</f>
        <v>#REF!</v>
      </c>
    </row>
    <row r="27" spans="1:19" ht="20.100000000000001" customHeight="1">
      <c r="A27" s="164"/>
      <c r="B27" s="176"/>
      <c r="C27" s="177"/>
      <c r="D27" s="177"/>
      <c r="E27" s="177"/>
      <c r="F27" s="178"/>
      <c r="G27" s="172"/>
      <c r="H27" s="199"/>
      <c r="I27" s="200"/>
      <c r="J27" s="201"/>
      <c r="K27" s="13"/>
      <c r="L27" s="13"/>
      <c r="M27" s="13"/>
      <c r="N27" s="13"/>
      <c r="O27" s="13"/>
      <c r="P27" s="13"/>
      <c r="Q27" s="13"/>
      <c r="S27" s="11"/>
    </row>
    <row r="28" spans="1:19" ht="20.100000000000001" customHeight="1">
      <c r="A28" s="164"/>
      <c r="B28" s="179"/>
      <c r="C28" s="180"/>
      <c r="D28" s="180"/>
      <c r="E28" s="180"/>
      <c r="F28" s="181"/>
      <c r="G28" s="172"/>
      <c r="H28" s="199"/>
      <c r="I28" s="200"/>
      <c r="J28" s="201"/>
      <c r="K28" s="42">
        <v>0.5</v>
      </c>
      <c r="L28" s="42">
        <v>0.5</v>
      </c>
      <c r="M28" s="42"/>
      <c r="N28" s="42"/>
      <c r="O28" s="42"/>
      <c r="P28" s="42"/>
      <c r="Q28" s="42"/>
      <c r="S28" s="11"/>
    </row>
    <row r="29" spans="1:19" ht="24.95" customHeight="1">
      <c r="A29" s="164">
        <f>'PLANILHA ORÇAMENTÁRIA'!A69</f>
        <v>5</v>
      </c>
      <c r="B29" s="173" t="str">
        <f>'PLANILHA ORÇAMENTÁRIA'!D69</f>
        <v>PAREDES E PAINÉIS</v>
      </c>
      <c r="C29" s="174"/>
      <c r="D29" s="174"/>
      <c r="E29" s="174"/>
      <c r="F29" s="175"/>
      <c r="G29" s="65">
        <f>'PLANILHA ORÇAMENTÁRIA'!M74</f>
        <v>0</v>
      </c>
      <c r="H29" s="199"/>
      <c r="I29" s="200"/>
      <c r="J29" s="201"/>
      <c r="K29" s="17"/>
      <c r="L29" s="17">
        <f>L31*G29</f>
        <v>0</v>
      </c>
      <c r="M29" s="17">
        <f>M31*G29</f>
        <v>0</v>
      </c>
      <c r="N29" s="17"/>
      <c r="O29" s="17"/>
      <c r="P29" s="17"/>
      <c r="Q29" s="17"/>
      <c r="R29" s="12" t="e">
        <f>K29+L29+M29+N29+O29+P29+Q29+#REF!+#REF!+#REF!</f>
        <v>#REF!</v>
      </c>
      <c r="S29" s="11" t="e">
        <f>R29/G29</f>
        <v>#REF!</v>
      </c>
    </row>
    <row r="30" spans="1:19" ht="20.100000000000001" customHeight="1">
      <c r="A30" s="164"/>
      <c r="B30" s="176"/>
      <c r="C30" s="177"/>
      <c r="D30" s="177"/>
      <c r="E30" s="177"/>
      <c r="F30" s="178"/>
      <c r="G30" s="172"/>
      <c r="H30" s="199"/>
      <c r="I30" s="200"/>
      <c r="J30" s="201"/>
      <c r="K30" s="13"/>
      <c r="L30" s="13"/>
      <c r="M30" s="13"/>
      <c r="N30" s="13"/>
      <c r="O30" s="13"/>
      <c r="P30" s="13"/>
      <c r="Q30" s="13"/>
      <c r="S30" s="11"/>
    </row>
    <row r="31" spans="1:19" ht="20.100000000000001" customHeight="1">
      <c r="A31" s="164"/>
      <c r="B31" s="179"/>
      <c r="C31" s="180"/>
      <c r="D31" s="180"/>
      <c r="E31" s="180"/>
      <c r="F31" s="181"/>
      <c r="G31" s="172"/>
      <c r="H31" s="199"/>
      <c r="I31" s="200"/>
      <c r="J31" s="201"/>
      <c r="K31" s="42"/>
      <c r="L31" s="42">
        <v>0.8</v>
      </c>
      <c r="M31" s="42">
        <v>0.2</v>
      </c>
      <c r="N31" s="42"/>
      <c r="O31" s="42"/>
      <c r="P31" s="42"/>
      <c r="Q31" s="42"/>
      <c r="S31" s="11"/>
    </row>
    <row r="32" spans="1:19" ht="24.95" customHeight="1">
      <c r="A32" s="164">
        <f>'PLANILHA ORÇAMENTÁRIA'!A76</f>
        <v>6</v>
      </c>
      <c r="B32" s="173" t="str">
        <f>'PLANILHA ORÇAMENTÁRIA'!D76</f>
        <v>ESQUADRIAS DE MADEIRA</v>
      </c>
      <c r="C32" s="174"/>
      <c r="D32" s="174"/>
      <c r="E32" s="174"/>
      <c r="F32" s="175"/>
      <c r="G32" s="65">
        <f>'PLANILHA ORÇAMENTÁRIA'!M84</f>
        <v>0</v>
      </c>
      <c r="H32" s="199"/>
      <c r="I32" s="200"/>
      <c r="J32" s="201"/>
      <c r="K32" s="17"/>
      <c r="L32" s="17"/>
      <c r="M32" s="17">
        <f>M34*G32</f>
        <v>0</v>
      </c>
      <c r="N32" s="17">
        <f>N34*G32</f>
        <v>0</v>
      </c>
      <c r="O32" s="17"/>
      <c r="P32" s="17"/>
      <c r="Q32" s="17"/>
      <c r="R32" s="12" t="e">
        <f>K32+L32+M32+N32+O32+P32+Q32+#REF!+#REF!+#REF!</f>
        <v>#REF!</v>
      </c>
      <c r="S32" s="11" t="e">
        <f>R32/G32</f>
        <v>#REF!</v>
      </c>
    </row>
    <row r="33" spans="1:19" ht="20.100000000000001" customHeight="1">
      <c r="A33" s="164"/>
      <c r="B33" s="176"/>
      <c r="C33" s="177"/>
      <c r="D33" s="177"/>
      <c r="E33" s="177"/>
      <c r="F33" s="178"/>
      <c r="G33" s="172"/>
      <c r="H33" s="199"/>
      <c r="I33" s="200"/>
      <c r="J33" s="201"/>
      <c r="K33" s="13"/>
      <c r="L33" s="13"/>
      <c r="M33" s="13"/>
      <c r="N33" s="13"/>
      <c r="O33" s="13"/>
      <c r="P33" s="13"/>
      <c r="Q33" s="13"/>
      <c r="S33" s="11"/>
    </row>
    <row r="34" spans="1:19" ht="20.100000000000001" customHeight="1">
      <c r="A34" s="164"/>
      <c r="B34" s="179"/>
      <c r="C34" s="180"/>
      <c r="D34" s="180"/>
      <c r="E34" s="180"/>
      <c r="F34" s="181"/>
      <c r="G34" s="172"/>
      <c r="H34" s="199"/>
      <c r="I34" s="200"/>
      <c r="J34" s="201"/>
      <c r="K34" s="42"/>
      <c r="L34" s="42"/>
      <c r="M34" s="42">
        <v>0.5</v>
      </c>
      <c r="N34" s="42">
        <v>0.5</v>
      </c>
      <c r="O34" s="42"/>
      <c r="P34" s="42"/>
      <c r="Q34" s="42"/>
      <c r="S34" s="11"/>
    </row>
    <row r="35" spans="1:19" ht="24.95" customHeight="1">
      <c r="A35" s="164">
        <f>'PLANILHA ORÇAMENTÁRIA'!A86</f>
        <v>7</v>
      </c>
      <c r="B35" s="173" t="str">
        <f>'PLANILHA ORÇAMENTÁRIA'!D86</f>
        <v>ESQUADRIAS METÁLICAS</v>
      </c>
      <c r="C35" s="174"/>
      <c r="D35" s="174"/>
      <c r="E35" s="174"/>
      <c r="F35" s="175"/>
      <c r="G35" s="65">
        <f>'PLANILHA ORÇAMENTÁRIA'!M95</f>
        <v>0</v>
      </c>
      <c r="H35" s="199"/>
      <c r="I35" s="200"/>
      <c r="J35" s="201"/>
      <c r="K35" s="17"/>
      <c r="L35" s="17"/>
      <c r="M35" s="17"/>
      <c r="N35" s="17"/>
      <c r="O35" s="17">
        <f>O37*G35</f>
        <v>0</v>
      </c>
      <c r="P35" s="17">
        <f>P37*G35</f>
        <v>0</v>
      </c>
      <c r="Q35" s="17"/>
      <c r="R35" s="12" t="e">
        <f>K35+L35+M35+N35+O35+P35+Q35+#REF!+#REF!+#REF!</f>
        <v>#REF!</v>
      </c>
      <c r="S35" s="11" t="e">
        <f>R35/G35</f>
        <v>#REF!</v>
      </c>
    </row>
    <row r="36" spans="1:19" ht="20.100000000000001" customHeight="1">
      <c r="A36" s="164"/>
      <c r="B36" s="176"/>
      <c r="C36" s="177"/>
      <c r="D36" s="177"/>
      <c r="E36" s="177"/>
      <c r="F36" s="178"/>
      <c r="G36" s="172"/>
      <c r="H36" s="199"/>
      <c r="I36" s="200"/>
      <c r="J36" s="201"/>
      <c r="K36" s="13"/>
      <c r="L36" s="13"/>
      <c r="M36" s="13"/>
      <c r="N36" s="13"/>
      <c r="O36" s="13"/>
      <c r="P36" s="13"/>
      <c r="Q36" s="13"/>
      <c r="S36" s="11"/>
    </row>
    <row r="37" spans="1:19" ht="20.100000000000001" customHeight="1">
      <c r="A37" s="164"/>
      <c r="B37" s="179"/>
      <c r="C37" s="180"/>
      <c r="D37" s="180"/>
      <c r="E37" s="180"/>
      <c r="F37" s="181"/>
      <c r="G37" s="172"/>
      <c r="H37" s="199"/>
      <c r="I37" s="200"/>
      <c r="J37" s="201"/>
      <c r="K37" s="42"/>
      <c r="L37" s="42"/>
      <c r="M37" s="42"/>
      <c r="N37" s="42"/>
      <c r="O37" s="42">
        <v>0.5</v>
      </c>
      <c r="P37" s="42">
        <v>0.5</v>
      </c>
      <c r="Q37" s="42"/>
      <c r="S37" s="11"/>
    </row>
    <row r="38" spans="1:19" ht="24.95" customHeight="1">
      <c r="A38" s="164">
        <f>'PLANILHA ORÇAMENTÁRIA'!A97</f>
        <v>8</v>
      </c>
      <c r="B38" s="173" t="str">
        <f>'PLANILHA ORÇAMENTÁRIA'!D97</f>
        <v>VIDROS</v>
      </c>
      <c r="C38" s="174"/>
      <c r="D38" s="174"/>
      <c r="E38" s="174"/>
      <c r="F38" s="175"/>
      <c r="G38" s="65">
        <f>'PLANILHA ORÇAMENTÁRIA'!M99</f>
        <v>0</v>
      </c>
      <c r="H38" s="199"/>
      <c r="I38" s="200"/>
      <c r="J38" s="201"/>
      <c r="K38" s="17"/>
      <c r="L38" s="17"/>
      <c r="M38" s="17"/>
      <c r="N38" s="17"/>
      <c r="O38" s="17"/>
      <c r="P38" s="17"/>
      <c r="Q38" s="17">
        <f>Q40*G38</f>
        <v>0</v>
      </c>
      <c r="R38" s="12" t="e">
        <f>K38+L38+M38+N38+O38+P38+Q38+#REF!+#REF!+#REF!</f>
        <v>#REF!</v>
      </c>
      <c r="S38" s="11" t="e">
        <f>R38/G38</f>
        <v>#REF!</v>
      </c>
    </row>
    <row r="39" spans="1:19" ht="20.100000000000001" customHeight="1">
      <c r="A39" s="164"/>
      <c r="B39" s="176"/>
      <c r="C39" s="177"/>
      <c r="D39" s="177"/>
      <c r="E39" s="177"/>
      <c r="F39" s="178"/>
      <c r="G39" s="172"/>
      <c r="H39" s="199"/>
      <c r="I39" s="200"/>
      <c r="J39" s="201"/>
      <c r="K39" s="13"/>
      <c r="L39" s="13"/>
      <c r="M39" s="13"/>
      <c r="N39" s="13"/>
      <c r="O39" s="13"/>
      <c r="P39" s="17"/>
      <c r="Q39" s="13"/>
      <c r="S39" s="11"/>
    </row>
    <row r="40" spans="1:19" ht="20.100000000000001" customHeight="1">
      <c r="A40" s="164"/>
      <c r="B40" s="179"/>
      <c r="C40" s="180"/>
      <c r="D40" s="180"/>
      <c r="E40" s="180"/>
      <c r="F40" s="181"/>
      <c r="G40" s="172"/>
      <c r="H40" s="199"/>
      <c r="I40" s="200"/>
      <c r="J40" s="201"/>
      <c r="K40" s="42"/>
      <c r="L40" s="42"/>
      <c r="M40" s="42"/>
      <c r="N40" s="42"/>
      <c r="O40" s="42"/>
      <c r="P40" s="42"/>
      <c r="Q40" s="42">
        <v>1</v>
      </c>
      <c r="S40" s="11"/>
    </row>
    <row r="41" spans="1:19" ht="24.95" customHeight="1">
      <c r="A41" s="164">
        <f>'PLANILHA ORÇAMENTÁRIA'!A101</f>
        <v>9</v>
      </c>
      <c r="B41" s="173" t="str">
        <f>'PLANILHA ORÇAMENTÁRIA'!D101</f>
        <v>COBERTURA</v>
      </c>
      <c r="C41" s="174"/>
      <c r="D41" s="174"/>
      <c r="E41" s="174"/>
      <c r="F41" s="175"/>
      <c r="G41" s="65">
        <f>'PLANILHA ORÇAMENTÁRIA'!M107</f>
        <v>0</v>
      </c>
      <c r="H41" s="199"/>
      <c r="I41" s="200"/>
      <c r="J41" s="201"/>
      <c r="K41" s="17"/>
      <c r="L41" s="17">
        <f>L43*G41</f>
        <v>0</v>
      </c>
      <c r="M41" s="17">
        <f>M43*G41</f>
        <v>0</v>
      </c>
      <c r="N41" s="17"/>
      <c r="O41" s="17"/>
      <c r="P41" s="17"/>
      <c r="Q41" s="17"/>
      <c r="R41" s="12" t="e">
        <f>K41+L41+M41+N41+O41+P41+Q41+#REF!+#REF!+#REF!</f>
        <v>#REF!</v>
      </c>
      <c r="S41" s="11" t="e">
        <f>R41/G41</f>
        <v>#REF!</v>
      </c>
    </row>
    <row r="42" spans="1:19" ht="20.100000000000001" customHeight="1">
      <c r="A42" s="164"/>
      <c r="B42" s="176"/>
      <c r="C42" s="177"/>
      <c r="D42" s="177"/>
      <c r="E42" s="177"/>
      <c r="F42" s="178"/>
      <c r="G42" s="172"/>
      <c r="H42" s="199"/>
      <c r="I42" s="200"/>
      <c r="J42" s="201"/>
      <c r="K42" s="13"/>
      <c r="L42" s="13"/>
      <c r="M42" s="13"/>
      <c r="N42" s="13"/>
      <c r="O42" s="13"/>
      <c r="P42" s="13"/>
      <c r="Q42" s="13"/>
      <c r="S42" s="11"/>
    </row>
    <row r="43" spans="1:19" ht="20.100000000000001" customHeight="1">
      <c r="A43" s="164"/>
      <c r="B43" s="179"/>
      <c r="C43" s="180"/>
      <c r="D43" s="180"/>
      <c r="E43" s="180"/>
      <c r="F43" s="181"/>
      <c r="G43" s="172"/>
      <c r="H43" s="199"/>
      <c r="I43" s="200"/>
      <c r="J43" s="201"/>
      <c r="K43" s="42"/>
      <c r="L43" s="42">
        <v>0.5</v>
      </c>
      <c r="M43" s="42">
        <v>0.5</v>
      </c>
      <c r="N43" s="42"/>
      <c r="O43" s="42"/>
      <c r="P43" s="42"/>
      <c r="Q43" s="42"/>
      <c r="S43" s="11"/>
    </row>
    <row r="44" spans="1:19" ht="24.95" customHeight="1">
      <c r="A44" s="164">
        <v>10</v>
      </c>
      <c r="B44" s="173" t="s">
        <v>38</v>
      </c>
      <c r="C44" s="174"/>
      <c r="D44" s="174"/>
      <c r="E44" s="174"/>
      <c r="F44" s="175"/>
      <c r="G44" s="65">
        <f>'PLANILHA ORÇAMENTÁRIA'!M111</f>
        <v>0</v>
      </c>
      <c r="H44" s="199"/>
      <c r="I44" s="200"/>
      <c r="J44" s="201"/>
      <c r="K44" s="17"/>
      <c r="L44" s="17"/>
      <c r="M44" s="17">
        <f>M46*G44</f>
        <v>0</v>
      </c>
      <c r="N44" s="17"/>
      <c r="O44" s="17"/>
      <c r="P44" s="17"/>
      <c r="Q44" s="17"/>
      <c r="R44" s="12" t="e">
        <f>K44+L44+M44+N44+O44+P44+Q44+#REF!+#REF!+#REF!</f>
        <v>#REF!</v>
      </c>
      <c r="S44" s="11" t="e">
        <f>R44/G44</f>
        <v>#REF!</v>
      </c>
    </row>
    <row r="45" spans="1:19" ht="20.100000000000001" customHeight="1">
      <c r="A45" s="164"/>
      <c r="B45" s="176"/>
      <c r="C45" s="177"/>
      <c r="D45" s="177"/>
      <c r="E45" s="177"/>
      <c r="F45" s="178"/>
      <c r="G45" s="172"/>
      <c r="H45" s="199"/>
      <c r="I45" s="200"/>
      <c r="J45" s="201"/>
      <c r="K45" s="13"/>
      <c r="L45" s="13"/>
      <c r="M45" s="13"/>
      <c r="N45" s="13"/>
      <c r="O45" s="13"/>
      <c r="P45" s="13"/>
      <c r="Q45" s="13"/>
      <c r="S45" s="11"/>
    </row>
    <row r="46" spans="1:19" ht="20.100000000000001" customHeight="1">
      <c r="A46" s="164"/>
      <c r="B46" s="179"/>
      <c r="C46" s="180"/>
      <c r="D46" s="180"/>
      <c r="E46" s="180"/>
      <c r="F46" s="181"/>
      <c r="G46" s="172"/>
      <c r="H46" s="199"/>
      <c r="I46" s="200"/>
      <c r="J46" s="201"/>
      <c r="K46" s="42"/>
      <c r="L46" s="42"/>
      <c r="M46" s="42">
        <v>1</v>
      </c>
      <c r="N46" s="42"/>
      <c r="O46" s="42"/>
      <c r="P46" s="42"/>
      <c r="Q46" s="42"/>
      <c r="S46" s="11"/>
    </row>
    <row r="47" spans="1:19" ht="24.95" customHeight="1">
      <c r="A47" s="164">
        <f>'PLANILHA ORÇAMENTÁRIA'!A109</f>
        <v>10</v>
      </c>
      <c r="B47" s="173" t="s">
        <v>40</v>
      </c>
      <c r="C47" s="174"/>
      <c r="D47" s="174"/>
      <c r="E47" s="174"/>
      <c r="F47" s="175"/>
      <c r="G47" s="65">
        <f>'PLANILHA ORÇAMENTÁRIA'!M121</f>
        <v>0</v>
      </c>
      <c r="H47" s="199"/>
      <c r="I47" s="200"/>
      <c r="J47" s="201"/>
      <c r="K47" s="17"/>
      <c r="L47" s="17"/>
      <c r="M47" s="17"/>
      <c r="N47" s="17"/>
      <c r="O47" s="17">
        <f>O49*G47</f>
        <v>0</v>
      </c>
      <c r="P47" s="17">
        <f>P49*G47</f>
        <v>0</v>
      </c>
      <c r="Q47" s="17"/>
      <c r="R47" s="12" t="e">
        <f>K47+L47+M47+N47+O47+P47+Q47+#REF!+#REF!+#REF!</f>
        <v>#REF!</v>
      </c>
      <c r="S47" s="11" t="e">
        <f>R47/G47</f>
        <v>#REF!</v>
      </c>
    </row>
    <row r="48" spans="1:19" ht="20.100000000000001" customHeight="1">
      <c r="A48" s="164"/>
      <c r="B48" s="176"/>
      <c r="C48" s="177"/>
      <c r="D48" s="177"/>
      <c r="E48" s="177"/>
      <c r="F48" s="178"/>
      <c r="G48" s="172"/>
      <c r="H48" s="199"/>
      <c r="I48" s="200"/>
      <c r="J48" s="201"/>
      <c r="K48" s="13"/>
      <c r="L48" s="13"/>
      <c r="M48" s="13"/>
      <c r="N48" s="13"/>
      <c r="O48" s="13"/>
      <c r="P48" s="13"/>
      <c r="Q48" s="13"/>
      <c r="S48" s="11"/>
    </row>
    <row r="49" spans="1:19" ht="20.100000000000001" customHeight="1">
      <c r="A49" s="164"/>
      <c r="B49" s="179"/>
      <c r="C49" s="180"/>
      <c r="D49" s="180"/>
      <c r="E49" s="180"/>
      <c r="F49" s="181"/>
      <c r="G49" s="172"/>
      <c r="H49" s="199"/>
      <c r="I49" s="200"/>
      <c r="J49" s="201"/>
      <c r="K49" s="42"/>
      <c r="L49" s="42"/>
      <c r="M49" s="42"/>
      <c r="N49" s="42"/>
      <c r="O49" s="42">
        <v>0.5</v>
      </c>
      <c r="P49" s="42">
        <v>0.5</v>
      </c>
      <c r="Q49" s="42"/>
      <c r="S49" s="11"/>
    </row>
    <row r="50" spans="1:19" ht="24.95" customHeight="1">
      <c r="A50" s="164">
        <f>'PLANILHA ORÇAMENTÁRIA'!A113</f>
        <v>11</v>
      </c>
      <c r="B50" s="173" t="s">
        <v>42</v>
      </c>
      <c r="C50" s="174"/>
      <c r="D50" s="174"/>
      <c r="E50" s="174"/>
      <c r="F50" s="175"/>
      <c r="G50" s="65">
        <f>'PLANILHA ORÇAMENTÁRIA'!M130</f>
        <v>0</v>
      </c>
      <c r="H50" s="199"/>
      <c r="I50" s="200"/>
      <c r="J50" s="201"/>
      <c r="K50" s="17"/>
      <c r="L50" s="17"/>
      <c r="M50" s="17"/>
      <c r="N50" s="17">
        <f>N52*G50</f>
        <v>0</v>
      </c>
      <c r="O50" s="17">
        <f>O52*G50</f>
        <v>0</v>
      </c>
      <c r="P50" s="17"/>
      <c r="Q50" s="17"/>
      <c r="R50" s="12" t="e">
        <f>K50+L50+M50+N50+O50+P50+Q50+#REF!+#REF!+#REF!</f>
        <v>#REF!</v>
      </c>
      <c r="S50" s="11" t="e">
        <f>R50/G50</f>
        <v>#REF!</v>
      </c>
    </row>
    <row r="51" spans="1:19" ht="20.100000000000001" customHeight="1">
      <c r="A51" s="164"/>
      <c r="B51" s="176"/>
      <c r="C51" s="177"/>
      <c r="D51" s="177"/>
      <c r="E51" s="177"/>
      <c r="F51" s="178"/>
      <c r="G51" s="172"/>
      <c r="H51" s="199"/>
      <c r="I51" s="200"/>
      <c r="J51" s="201"/>
      <c r="K51" s="13"/>
      <c r="L51" s="13"/>
      <c r="M51" s="13"/>
      <c r="N51" s="13"/>
      <c r="O51" s="13"/>
      <c r="P51" s="13"/>
      <c r="Q51" s="13"/>
      <c r="S51" s="11"/>
    </row>
    <row r="52" spans="1:19" ht="20.100000000000001" customHeight="1">
      <c r="A52" s="164"/>
      <c r="B52" s="179"/>
      <c r="C52" s="180"/>
      <c r="D52" s="180"/>
      <c r="E52" s="180"/>
      <c r="F52" s="181"/>
      <c r="G52" s="172"/>
      <c r="H52" s="199"/>
      <c r="I52" s="200"/>
      <c r="J52" s="201"/>
      <c r="K52" s="42"/>
      <c r="L52" s="42"/>
      <c r="M52" s="42"/>
      <c r="N52" s="42">
        <v>0.5</v>
      </c>
      <c r="O52" s="42">
        <v>0.5</v>
      </c>
      <c r="P52" s="42"/>
      <c r="Q52" s="42"/>
      <c r="S52" s="11"/>
    </row>
    <row r="53" spans="1:19" ht="24.95" customHeight="1">
      <c r="A53" s="164">
        <f>'PLANILHA ORÇAMENTÁRIA'!A123</f>
        <v>12</v>
      </c>
      <c r="B53" s="173" t="s">
        <v>44</v>
      </c>
      <c r="C53" s="174"/>
      <c r="D53" s="174"/>
      <c r="E53" s="174"/>
      <c r="F53" s="175"/>
      <c r="G53" s="65">
        <f>'PLANILHA ORÇAMENTÁRIA'!M144</f>
        <v>0</v>
      </c>
      <c r="H53" s="199"/>
      <c r="I53" s="200"/>
      <c r="J53" s="201"/>
      <c r="K53" s="17"/>
      <c r="L53" s="17"/>
      <c r="M53" s="17">
        <f>M55*G53</f>
        <v>0</v>
      </c>
      <c r="N53" s="17">
        <f>N55*G53</f>
        <v>0</v>
      </c>
      <c r="O53" s="17"/>
      <c r="P53" s="17"/>
      <c r="Q53" s="17"/>
      <c r="R53" s="12" t="e">
        <f>K53+L53+M53+N53+O53+P53+Q53+#REF!+#REF!+#REF!</f>
        <v>#REF!</v>
      </c>
      <c r="S53" s="11" t="e">
        <f>R53/G53</f>
        <v>#REF!</v>
      </c>
    </row>
    <row r="54" spans="1:19" ht="20.100000000000001" customHeight="1">
      <c r="A54" s="164"/>
      <c r="B54" s="176"/>
      <c r="C54" s="177"/>
      <c r="D54" s="177"/>
      <c r="E54" s="177"/>
      <c r="F54" s="178"/>
      <c r="G54" s="172"/>
      <c r="H54" s="199"/>
      <c r="I54" s="200"/>
      <c r="J54" s="201"/>
      <c r="K54" s="13"/>
      <c r="L54" s="13"/>
      <c r="M54" s="13"/>
      <c r="N54" s="13"/>
      <c r="O54" s="13"/>
      <c r="P54" s="13"/>
      <c r="Q54" s="13"/>
      <c r="S54" s="11"/>
    </row>
    <row r="55" spans="1:19" ht="20.100000000000001" customHeight="1">
      <c r="A55" s="164"/>
      <c r="B55" s="179"/>
      <c r="C55" s="180"/>
      <c r="D55" s="180"/>
      <c r="E55" s="180"/>
      <c r="F55" s="181"/>
      <c r="G55" s="172"/>
      <c r="H55" s="199"/>
      <c r="I55" s="200"/>
      <c r="J55" s="201"/>
      <c r="K55" s="42"/>
      <c r="L55" s="42"/>
      <c r="M55" s="108">
        <v>0.5</v>
      </c>
      <c r="N55" s="108">
        <v>0.5</v>
      </c>
      <c r="O55" s="42"/>
      <c r="P55" s="42"/>
      <c r="Q55" s="42"/>
      <c r="S55" s="11"/>
    </row>
    <row r="56" spans="1:19" ht="24.95" customHeight="1">
      <c r="A56" s="164">
        <f>'PLANILHA ORÇAMENTÁRIA'!A132</f>
        <v>13</v>
      </c>
      <c r="B56" s="173" t="s">
        <v>46</v>
      </c>
      <c r="C56" s="174"/>
      <c r="D56" s="174"/>
      <c r="E56" s="174"/>
      <c r="F56" s="175"/>
      <c r="G56" s="65">
        <f>'PLANILHA ORÇAMENTÁRIA'!M173</f>
        <v>0</v>
      </c>
      <c r="H56" s="199"/>
      <c r="I56" s="200"/>
      <c r="J56" s="201"/>
      <c r="K56" s="17"/>
      <c r="L56" s="17"/>
      <c r="M56" s="17"/>
      <c r="N56" s="17"/>
      <c r="O56" s="17"/>
      <c r="P56" s="17">
        <f>P58*G56</f>
        <v>0</v>
      </c>
      <c r="Q56" s="17"/>
      <c r="R56" s="12" t="e">
        <f>K56+L56+M56+N56+O56+P56+Q56+#REF!+#REF!+#REF!</f>
        <v>#REF!</v>
      </c>
      <c r="S56" s="11" t="e">
        <f>R56/G56</f>
        <v>#REF!</v>
      </c>
    </row>
    <row r="57" spans="1:19" ht="20.100000000000001" customHeight="1">
      <c r="A57" s="164"/>
      <c r="B57" s="176"/>
      <c r="C57" s="177"/>
      <c r="D57" s="177"/>
      <c r="E57" s="177"/>
      <c r="F57" s="178"/>
      <c r="G57" s="172"/>
      <c r="H57" s="199"/>
      <c r="I57" s="200"/>
      <c r="J57" s="201"/>
      <c r="K57" s="13"/>
      <c r="L57" s="13"/>
      <c r="M57" s="13"/>
      <c r="N57" s="13"/>
      <c r="O57" s="13"/>
      <c r="P57" s="13"/>
      <c r="Q57" s="13"/>
      <c r="S57" s="11"/>
    </row>
    <row r="58" spans="1:19" ht="20.100000000000001" customHeight="1">
      <c r="A58" s="164"/>
      <c r="B58" s="179"/>
      <c r="C58" s="180"/>
      <c r="D58" s="180"/>
      <c r="E58" s="180"/>
      <c r="F58" s="181"/>
      <c r="G58" s="172"/>
      <c r="H58" s="199"/>
      <c r="I58" s="200"/>
      <c r="J58" s="201"/>
      <c r="K58" s="42"/>
      <c r="L58" s="42"/>
      <c r="M58" s="42"/>
      <c r="N58" s="42"/>
      <c r="O58" s="42"/>
      <c r="P58" s="42">
        <v>1</v>
      </c>
      <c r="Q58" s="42"/>
      <c r="S58" s="11"/>
    </row>
    <row r="59" spans="1:19" ht="24.95" customHeight="1">
      <c r="A59" s="164">
        <f>'PLANILHA ORÇAMENTÁRIA'!A146</f>
        <v>14</v>
      </c>
      <c r="B59" s="173" t="s">
        <v>45</v>
      </c>
      <c r="C59" s="174"/>
      <c r="D59" s="174"/>
      <c r="E59" s="174"/>
      <c r="F59" s="175"/>
      <c r="G59" s="65">
        <f>'PLANILHA ORÇAMENTÁRIA'!M207</f>
        <v>0</v>
      </c>
      <c r="H59" s="199"/>
      <c r="I59" s="200"/>
      <c r="J59" s="201"/>
      <c r="K59" s="17"/>
      <c r="L59" s="17"/>
      <c r="M59" s="17">
        <f>M61*G59</f>
        <v>0</v>
      </c>
      <c r="N59" s="17"/>
      <c r="O59" s="17"/>
      <c r="P59" s="17">
        <f>P61*G59</f>
        <v>0</v>
      </c>
      <c r="Q59" s="17"/>
      <c r="R59" s="12" t="e">
        <f>K59+L59+M59+N59+O59+P59+Q59+#REF!+#REF!+#REF!</f>
        <v>#REF!</v>
      </c>
      <c r="S59" s="11" t="e">
        <f>R59/G59</f>
        <v>#REF!</v>
      </c>
    </row>
    <row r="60" spans="1:19" ht="20.100000000000001" customHeight="1">
      <c r="A60" s="164"/>
      <c r="B60" s="176"/>
      <c r="C60" s="177"/>
      <c r="D60" s="177"/>
      <c r="E60" s="177"/>
      <c r="F60" s="178"/>
      <c r="G60" s="172"/>
      <c r="H60" s="199"/>
      <c r="I60" s="200"/>
      <c r="J60" s="201"/>
      <c r="K60" s="13"/>
      <c r="L60" s="13"/>
      <c r="M60" s="13"/>
      <c r="N60" s="13"/>
      <c r="O60" s="13"/>
      <c r="P60" s="13"/>
      <c r="Q60" s="13"/>
      <c r="S60" s="11"/>
    </row>
    <row r="61" spans="1:19" ht="20.100000000000001" customHeight="1">
      <c r="A61" s="164"/>
      <c r="B61" s="179"/>
      <c r="C61" s="180"/>
      <c r="D61" s="180"/>
      <c r="E61" s="180"/>
      <c r="F61" s="181"/>
      <c r="G61" s="172"/>
      <c r="H61" s="199"/>
      <c r="I61" s="200"/>
      <c r="J61" s="201"/>
      <c r="K61" s="42"/>
      <c r="L61" s="42"/>
      <c r="M61" s="108">
        <v>0.5</v>
      </c>
      <c r="N61" s="108"/>
      <c r="O61" s="42"/>
      <c r="P61" s="42">
        <v>0.5</v>
      </c>
      <c r="Q61" s="42"/>
      <c r="S61" s="11"/>
    </row>
    <row r="62" spans="1:19" ht="24.95" customHeight="1">
      <c r="A62" s="164">
        <f>'PLANILHA ORÇAMENTÁRIA'!A175</f>
        <v>15</v>
      </c>
      <c r="B62" s="173" t="s">
        <v>342</v>
      </c>
      <c r="C62" s="174"/>
      <c r="D62" s="174"/>
      <c r="E62" s="174"/>
      <c r="F62" s="175"/>
      <c r="G62" s="65">
        <f>'PLANILHA ORÇAMENTÁRIA'!M217</f>
        <v>0</v>
      </c>
      <c r="H62" s="199"/>
      <c r="I62" s="200"/>
      <c r="J62" s="201"/>
      <c r="K62" s="17"/>
      <c r="L62" s="17"/>
      <c r="M62" s="17"/>
      <c r="N62" s="17"/>
      <c r="O62" s="17"/>
      <c r="P62" s="17"/>
      <c r="Q62" s="17">
        <f>Q64*G62</f>
        <v>0</v>
      </c>
      <c r="R62" s="12" t="e">
        <f>K62+L62+M62+N62+O62+P62+Q62+#REF!+#REF!+#REF!</f>
        <v>#REF!</v>
      </c>
      <c r="S62" s="11" t="e">
        <f>R62/G62</f>
        <v>#REF!</v>
      </c>
    </row>
    <row r="63" spans="1:19" ht="20.100000000000001" customHeight="1">
      <c r="A63" s="164"/>
      <c r="B63" s="176"/>
      <c r="C63" s="177"/>
      <c r="D63" s="177"/>
      <c r="E63" s="177"/>
      <c r="F63" s="178"/>
      <c r="G63" s="172"/>
      <c r="H63" s="199"/>
      <c r="I63" s="200"/>
      <c r="J63" s="201"/>
      <c r="K63" s="13"/>
      <c r="L63" s="13"/>
      <c r="M63" s="13"/>
      <c r="N63" s="13"/>
      <c r="O63" s="13"/>
      <c r="P63" s="13"/>
      <c r="Q63" s="13"/>
      <c r="S63" s="11"/>
    </row>
    <row r="64" spans="1:19" ht="20.100000000000001" customHeight="1">
      <c r="A64" s="164"/>
      <c r="B64" s="179"/>
      <c r="C64" s="180"/>
      <c r="D64" s="180"/>
      <c r="E64" s="180"/>
      <c r="F64" s="181"/>
      <c r="G64" s="172"/>
      <c r="H64" s="199"/>
      <c r="I64" s="200"/>
      <c r="J64" s="201"/>
      <c r="K64" s="42"/>
      <c r="L64" s="42"/>
      <c r="M64" s="42"/>
      <c r="N64" s="42"/>
      <c r="O64" s="42"/>
      <c r="P64" s="42"/>
      <c r="Q64" s="42">
        <v>1</v>
      </c>
      <c r="S64" s="11"/>
    </row>
    <row r="65" spans="1:19" ht="24.95" customHeight="1">
      <c r="A65" s="164">
        <f>'PLANILHA ORÇAMENTÁRIA'!A209</f>
        <v>16</v>
      </c>
      <c r="B65" s="173" t="s">
        <v>338</v>
      </c>
      <c r="C65" s="174"/>
      <c r="D65" s="174"/>
      <c r="E65" s="174"/>
      <c r="F65" s="175"/>
      <c r="G65" s="65">
        <f>'PLANILHA ORÇAMENTÁRIA'!M230</f>
        <v>0</v>
      </c>
      <c r="H65" s="199"/>
      <c r="I65" s="200"/>
      <c r="J65" s="201"/>
      <c r="K65" s="17"/>
      <c r="L65" s="17"/>
      <c r="M65" s="17"/>
      <c r="N65" s="17"/>
      <c r="O65" s="17">
        <f>O67*G65</f>
        <v>0</v>
      </c>
      <c r="P65" s="17"/>
      <c r="Q65" s="17">
        <f>Q67*G65</f>
        <v>0</v>
      </c>
      <c r="R65" s="12" t="e">
        <f>K65+L65+M65+N65+O65+P65+Q65+#REF!+#REF!+#REF!</f>
        <v>#REF!</v>
      </c>
      <c r="S65" s="11" t="e">
        <f>R65/G65</f>
        <v>#REF!</v>
      </c>
    </row>
    <row r="66" spans="1:19" ht="20.100000000000001" customHeight="1">
      <c r="A66" s="164"/>
      <c r="B66" s="176"/>
      <c r="C66" s="177"/>
      <c r="D66" s="177"/>
      <c r="E66" s="177"/>
      <c r="F66" s="178"/>
      <c r="G66" s="172"/>
      <c r="H66" s="199"/>
      <c r="I66" s="200"/>
      <c r="J66" s="201"/>
      <c r="K66" s="13"/>
      <c r="L66" s="13"/>
      <c r="M66" s="13"/>
      <c r="N66" s="13"/>
      <c r="O66" s="13"/>
      <c r="P66" s="13"/>
      <c r="Q66" s="13"/>
      <c r="S66" s="11"/>
    </row>
    <row r="67" spans="1:19" ht="20.100000000000001" customHeight="1">
      <c r="A67" s="164"/>
      <c r="B67" s="179"/>
      <c r="C67" s="180"/>
      <c r="D67" s="180"/>
      <c r="E67" s="180"/>
      <c r="F67" s="181"/>
      <c r="G67" s="172"/>
      <c r="H67" s="199"/>
      <c r="I67" s="200"/>
      <c r="J67" s="201"/>
      <c r="K67" s="42"/>
      <c r="L67" s="42"/>
      <c r="M67" s="42"/>
      <c r="N67" s="42"/>
      <c r="O67" s="42">
        <v>0.5</v>
      </c>
      <c r="P67" s="42"/>
      <c r="Q67" s="42">
        <v>0.5</v>
      </c>
      <c r="S67" s="11"/>
    </row>
    <row r="68" spans="1:19" ht="24.95" customHeight="1">
      <c r="A68" s="164">
        <f>'PLANILHA ORÇAMENTÁRIA'!A219</f>
        <v>17</v>
      </c>
      <c r="B68" s="173" t="s">
        <v>49</v>
      </c>
      <c r="C68" s="174"/>
      <c r="D68" s="174"/>
      <c r="E68" s="174"/>
      <c r="F68" s="175"/>
      <c r="G68" s="65">
        <f>'PLANILHA ORÇAMENTÁRIA'!M238</f>
        <v>0</v>
      </c>
      <c r="H68" s="199"/>
      <c r="I68" s="200"/>
      <c r="J68" s="201"/>
      <c r="K68" s="17"/>
      <c r="L68" s="17"/>
      <c r="M68" s="104"/>
      <c r="N68" s="17"/>
      <c r="O68" s="17"/>
      <c r="P68" s="17">
        <f>P70*G68</f>
        <v>0</v>
      </c>
      <c r="Q68" s="17">
        <f>Q70*G68</f>
        <v>0</v>
      </c>
      <c r="R68" s="12" t="e">
        <f>K68+L68+M68+N68+O68+P68+Q68+#REF!+#REF!+#REF!</f>
        <v>#REF!</v>
      </c>
      <c r="S68" s="11" t="e">
        <f>R68/G68</f>
        <v>#REF!</v>
      </c>
    </row>
    <row r="69" spans="1:19" ht="20.100000000000001" customHeight="1">
      <c r="A69" s="164"/>
      <c r="B69" s="176"/>
      <c r="C69" s="177"/>
      <c r="D69" s="177"/>
      <c r="E69" s="177"/>
      <c r="F69" s="178"/>
      <c r="G69" s="172"/>
      <c r="H69" s="199"/>
      <c r="I69" s="200"/>
      <c r="J69" s="201"/>
      <c r="K69" s="13"/>
      <c r="L69" s="13"/>
      <c r="M69" s="13"/>
      <c r="N69" s="13"/>
      <c r="O69" s="13"/>
      <c r="P69" s="13"/>
      <c r="Q69" s="13"/>
      <c r="S69" s="11"/>
    </row>
    <row r="70" spans="1:19" ht="20.100000000000001" customHeight="1">
      <c r="A70" s="164"/>
      <c r="B70" s="179"/>
      <c r="C70" s="180"/>
      <c r="D70" s="180"/>
      <c r="E70" s="180"/>
      <c r="F70" s="181"/>
      <c r="G70" s="172"/>
      <c r="H70" s="199"/>
      <c r="I70" s="200"/>
      <c r="J70" s="201"/>
      <c r="K70" s="42"/>
      <c r="L70" s="42"/>
      <c r="M70" s="42"/>
      <c r="N70" s="42"/>
      <c r="O70" s="42"/>
      <c r="P70" s="42">
        <v>0.8</v>
      </c>
      <c r="Q70" s="42">
        <v>0.2</v>
      </c>
      <c r="S70" s="11"/>
    </row>
    <row r="71" spans="1:19" ht="24.95" customHeight="1">
      <c r="A71" s="164">
        <f>'PLANILHA ORÇAMENTÁRIA'!A232</f>
        <v>18</v>
      </c>
      <c r="B71" s="173" t="s">
        <v>52</v>
      </c>
      <c r="C71" s="174"/>
      <c r="D71" s="174"/>
      <c r="E71" s="174"/>
      <c r="F71" s="175"/>
      <c r="G71" s="65">
        <f>'PLANILHA ORÇAMENTÁRIA'!M250</f>
        <v>0</v>
      </c>
      <c r="H71" s="199"/>
      <c r="I71" s="200"/>
      <c r="J71" s="201"/>
      <c r="K71" s="17"/>
      <c r="L71" s="17"/>
      <c r="M71" s="17"/>
      <c r="N71" s="17"/>
      <c r="O71" s="17"/>
      <c r="P71" s="17">
        <f>P73*G71</f>
        <v>0</v>
      </c>
      <c r="Q71" s="17">
        <f>Q73*G71</f>
        <v>0</v>
      </c>
      <c r="R71" s="12" t="e">
        <f>K71+L71+M71+N71+O71+P71+Q71+#REF!+#REF!+#REF!</f>
        <v>#REF!</v>
      </c>
      <c r="S71" s="11" t="e">
        <f>R71/G71</f>
        <v>#REF!</v>
      </c>
    </row>
    <row r="72" spans="1:19" ht="20.100000000000001" customHeight="1">
      <c r="A72" s="164"/>
      <c r="B72" s="176"/>
      <c r="C72" s="177"/>
      <c r="D72" s="177"/>
      <c r="E72" s="177"/>
      <c r="F72" s="178"/>
      <c r="G72" s="172"/>
      <c r="H72" s="199"/>
      <c r="I72" s="200"/>
      <c r="J72" s="201"/>
      <c r="K72" s="13"/>
      <c r="L72" s="13"/>
      <c r="M72" s="13"/>
      <c r="N72" s="13"/>
      <c r="O72" s="13"/>
      <c r="P72" s="13"/>
      <c r="Q72" s="13"/>
      <c r="S72" s="11"/>
    </row>
    <row r="73" spans="1:19" ht="20.100000000000001" customHeight="1">
      <c r="A73" s="164"/>
      <c r="B73" s="179"/>
      <c r="C73" s="180"/>
      <c r="D73" s="180"/>
      <c r="E73" s="180"/>
      <c r="F73" s="181"/>
      <c r="G73" s="172"/>
      <c r="H73" s="199"/>
      <c r="I73" s="200"/>
      <c r="J73" s="201"/>
      <c r="K73" s="42"/>
      <c r="L73" s="42"/>
      <c r="M73" s="42"/>
      <c r="N73" s="42"/>
      <c r="O73" s="42"/>
      <c r="P73" s="42">
        <v>0.5</v>
      </c>
      <c r="Q73" s="42">
        <v>0.5</v>
      </c>
      <c r="S73" s="11"/>
    </row>
    <row r="74" spans="1:19" ht="24.95" customHeight="1">
      <c r="A74" s="164">
        <f>'PLANILHA ORÇAMENTÁRIA'!A240</f>
        <v>19</v>
      </c>
      <c r="B74" s="173" t="s">
        <v>54</v>
      </c>
      <c r="C74" s="174"/>
      <c r="D74" s="174"/>
      <c r="E74" s="174"/>
      <c r="F74" s="175"/>
      <c r="G74" s="65">
        <f>'PLANILHA ORÇAMENTÁRIA'!M254</f>
        <v>0</v>
      </c>
      <c r="H74" s="199"/>
      <c r="I74" s="200"/>
      <c r="J74" s="201"/>
      <c r="K74" s="17"/>
      <c r="L74" s="17"/>
      <c r="M74" s="17"/>
      <c r="N74" s="17"/>
      <c r="O74" s="17"/>
      <c r="P74" s="17">
        <f>P76*G74</f>
        <v>0</v>
      </c>
      <c r="Q74" s="17">
        <f>Q76*G74</f>
        <v>0</v>
      </c>
      <c r="R74" s="12" t="e">
        <f>K74+L74+M74+N74+O74+P74+Q74+#REF!+#REF!+#REF!</f>
        <v>#REF!</v>
      </c>
      <c r="S74" s="11" t="e">
        <f>R74/G74</f>
        <v>#REF!</v>
      </c>
    </row>
    <row r="75" spans="1:19" ht="20.100000000000001" customHeight="1">
      <c r="A75" s="164"/>
      <c r="B75" s="176"/>
      <c r="C75" s="177"/>
      <c r="D75" s="177"/>
      <c r="E75" s="177"/>
      <c r="F75" s="178"/>
      <c r="G75" s="172"/>
      <c r="H75" s="199"/>
      <c r="I75" s="200"/>
      <c r="J75" s="201"/>
      <c r="K75" s="13"/>
      <c r="L75" s="13"/>
      <c r="M75" s="13"/>
      <c r="N75" s="13"/>
      <c r="O75" s="13"/>
      <c r="P75" s="13"/>
      <c r="Q75" s="13"/>
      <c r="S75" s="11"/>
    </row>
    <row r="76" spans="1:19" ht="20.100000000000001" customHeight="1">
      <c r="A76" s="164"/>
      <c r="B76" s="179"/>
      <c r="C76" s="180"/>
      <c r="D76" s="180"/>
      <c r="E76" s="180"/>
      <c r="F76" s="181"/>
      <c r="G76" s="172"/>
      <c r="H76" s="199"/>
      <c r="I76" s="200"/>
      <c r="J76" s="201"/>
      <c r="K76" s="42"/>
      <c r="L76" s="42"/>
      <c r="M76" s="42"/>
      <c r="N76" s="42"/>
      <c r="O76" s="42"/>
      <c r="P76" s="42">
        <v>0.5</v>
      </c>
      <c r="Q76" s="42">
        <v>0.5</v>
      </c>
      <c r="S76" s="11"/>
    </row>
    <row r="77" spans="1:19" ht="9.9499999999999993" customHeight="1">
      <c r="A77" s="171"/>
      <c r="B77" s="171"/>
      <c r="C77" s="171"/>
      <c r="D77" s="171"/>
      <c r="E77" s="171"/>
      <c r="F77" s="171"/>
      <c r="G77" s="171"/>
      <c r="H77" s="171"/>
      <c r="I77" s="171"/>
      <c r="J77" s="171"/>
      <c r="K77" s="171"/>
      <c r="L77" s="171"/>
      <c r="M77" s="171"/>
      <c r="N77" s="171"/>
      <c r="O77" s="171"/>
      <c r="P77" s="171"/>
      <c r="Q77" s="171"/>
    </row>
    <row r="78" spans="1:19" ht="20.100000000000001" customHeight="1">
      <c r="A78" s="162"/>
      <c r="B78" s="163"/>
      <c r="C78" s="163"/>
      <c r="D78" s="163"/>
      <c r="E78" s="163"/>
      <c r="F78" s="163"/>
      <c r="G78" s="163"/>
      <c r="H78" s="163"/>
      <c r="I78" s="163"/>
      <c r="J78" s="163"/>
      <c r="K78" s="163"/>
      <c r="L78" s="163"/>
      <c r="M78" s="163"/>
      <c r="N78" s="163"/>
      <c r="O78" s="163"/>
      <c r="P78" s="163"/>
      <c r="Q78" s="163"/>
    </row>
    <row r="79" spans="1:19" ht="9.9499999999999993" customHeight="1">
      <c r="A79" s="171"/>
      <c r="B79" s="171"/>
      <c r="C79" s="171"/>
      <c r="D79" s="171"/>
      <c r="E79" s="171"/>
      <c r="F79" s="171"/>
      <c r="G79" s="171"/>
      <c r="H79" s="171"/>
      <c r="I79" s="171"/>
      <c r="J79" s="171"/>
      <c r="K79" s="171"/>
      <c r="L79" s="171"/>
      <c r="M79" s="171"/>
      <c r="N79" s="171"/>
      <c r="O79" s="171"/>
      <c r="P79" s="171"/>
      <c r="Q79" s="171"/>
    </row>
    <row r="80" spans="1:19" ht="20.100000000000001" customHeight="1">
      <c r="A80" s="168" t="s">
        <v>10</v>
      </c>
      <c r="B80" s="169"/>
      <c r="C80" s="169"/>
      <c r="D80" s="169"/>
      <c r="E80" s="169"/>
      <c r="F80" s="170"/>
      <c r="G80" s="65">
        <f>G17+G20+G23+G26+G29+G32+G35+G38+G41+G44+G47+G50+G53+G56+G59+G62+G65+G68+G71+G74</f>
        <v>0</v>
      </c>
      <c r="H80" s="66"/>
      <c r="I80" s="66"/>
      <c r="J80" s="66"/>
      <c r="K80" s="160"/>
      <c r="L80" s="161"/>
      <c r="M80" s="161"/>
      <c r="N80" s="161"/>
      <c r="O80" s="161"/>
      <c r="P80" s="161"/>
      <c r="Q80" s="161"/>
    </row>
    <row r="81" spans="1:17" ht="20.100000000000001" customHeight="1">
      <c r="A81" s="165" t="s">
        <v>16</v>
      </c>
      <c r="B81" s="166"/>
      <c r="C81" s="166"/>
      <c r="D81" s="166"/>
      <c r="E81" s="166"/>
      <c r="F81" s="166"/>
      <c r="G81" s="167"/>
      <c r="H81" s="67"/>
      <c r="I81" s="106"/>
      <c r="J81" s="67"/>
      <c r="K81" s="17">
        <f t="shared" ref="K81:Q81" si="0">K17+K20+K23+K26+K29+K32+K35+K38+K41+K44+K47+K50+K53+K56+K59+K62+K65+K68+K71+K74</f>
        <v>0</v>
      </c>
      <c r="L81" s="104">
        <f t="shared" si="0"/>
        <v>0</v>
      </c>
      <c r="M81" s="104">
        <f t="shared" si="0"/>
        <v>0</v>
      </c>
      <c r="N81" s="104">
        <f t="shared" si="0"/>
        <v>0</v>
      </c>
      <c r="O81" s="104">
        <f t="shared" si="0"/>
        <v>0</v>
      </c>
      <c r="P81" s="104">
        <f t="shared" si="0"/>
        <v>0</v>
      </c>
      <c r="Q81" s="104">
        <f t="shared" si="0"/>
        <v>0</v>
      </c>
    </row>
    <row r="82" spans="1:17" ht="20.100000000000001" customHeight="1">
      <c r="A82" s="168" t="s">
        <v>17</v>
      </c>
      <c r="B82" s="169"/>
      <c r="C82" s="169"/>
      <c r="D82" s="169"/>
      <c r="E82" s="169"/>
      <c r="F82" s="169"/>
      <c r="G82" s="170"/>
      <c r="H82" s="68"/>
      <c r="I82" s="107"/>
      <c r="J82" s="68"/>
      <c r="K82" s="17">
        <f>K81</f>
        <v>0</v>
      </c>
      <c r="L82" s="17">
        <f>K81+L81</f>
        <v>0</v>
      </c>
      <c r="M82" s="17">
        <f>K81+L81+M81</f>
        <v>0</v>
      </c>
      <c r="N82" s="17">
        <f>K81+L81+M81+N81</f>
        <v>0</v>
      </c>
      <c r="O82" s="17">
        <f>K81+L81+M81+N81+O81</f>
        <v>0</v>
      </c>
      <c r="P82" s="17">
        <f>K81+L81+M81+N81+O81+P81</f>
        <v>0</v>
      </c>
      <c r="Q82" s="17">
        <f>K81+L81+M81+N81+O81+P81+Q81</f>
        <v>0</v>
      </c>
    </row>
    <row r="83" spans="1:17" ht="9.9499999999999993" customHeight="1">
      <c r="A83" s="171"/>
      <c r="B83" s="171"/>
      <c r="C83" s="171"/>
      <c r="D83" s="171"/>
      <c r="E83" s="171"/>
      <c r="F83" s="171"/>
      <c r="G83" s="171"/>
      <c r="H83" s="171"/>
      <c r="I83" s="171"/>
      <c r="J83" s="171"/>
      <c r="K83" s="171"/>
      <c r="L83" s="171"/>
      <c r="M83" s="171"/>
      <c r="N83" s="171"/>
      <c r="O83" s="171"/>
      <c r="P83" s="171"/>
      <c r="Q83" s="171"/>
    </row>
    <row r="84" spans="1:17" ht="20.100000000000001" customHeight="1">
      <c r="A84" s="168" t="s">
        <v>18</v>
      </c>
      <c r="B84" s="169"/>
      <c r="C84" s="169"/>
      <c r="D84" s="169"/>
      <c r="E84" s="169"/>
      <c r="F84" s="169"/>
      <c r="G84" s="170"/>
      <c r="H84" s="68"/>
      <c r="I84" s="107"/>
      <c r="J84" s="68"/>
      <c r="K84" s="42" t="e">
        <f>K81/$G80</f>
        <v>#DIV/0!</v>
      </c>
      <c r="L84" s="42" t="e">
        <f t="shared" ref="L84:N84" si="1">L81/$G80</f>
        <v>#DIV/0!</v>
      </c>
      <c r="M84" s="42" t="e">
        <f t="shared" si="1"/>
        <v>#DIV/0!</v>
      </c>
      <c r="N84" s="42" t="e">
        <f t="shared" si="1"/>
        <v>#DIV/0!</v>
      </c>
      <c r="O84" s="42" t="e">
        <f>O81/$G80</f>
        <v>#DIV/0!</v>
      </c>
      <c r="P84" s="42" t="e">
        <f t="shared" ref="P84:Q84" si="2">P81/$G80</f>
        <v>#DIV/0!</v>
      </c>
      <c r="Q84" s="42" t="e">
        <f t="shared" si="2"/>
        <v>#DIV/0!</v>
      </c>
    </row>
    <row r="85" spans="1:17" ht="20.100000000000001" customHeight="1">
      <c r="A85" s="168" t="s">
        <v>19</v>
      </c>
      <c r="B85" s="169"/>
      <c r="C85" s="169"/>
      <c r="D85" s="169"/>
      <c r="E85" s="169"/>
      <c r="F85" s="169"/>
      <c r="G85" s="170"/>
      <c r="H85" s="68"/>
      <c r="I85" s="107"/>
      <c r="J85" s="68"/>
      <c r="K85" s="42" t="e">
        <f>K84</f>
        <v>#DIV/0!</v>
      </c>
      <c r="L85" s="42" t="e">
        <f>K84+L84</f>
        <v>#DIV/0!</v>
      </c>
      <c r="M85" s="42" t="e">
        <f>K84+L84+M84</f>
        <v>#DIV/0!</v>
      </c>
      <c r="N85" s="42" t="e">
        <f>K84+L84+M84+N84</f>
        <v>#DIV/0!</v>
      </c>
      <c r="O85" s="42" t="e">
        <f>K84+L84+M84+N84+O84</f>
        <v>#DIV/0!</v>
      </c>
      <c r="P85" s="42" t="e">
        <f>K84+L84+M84+N84+O84+P84</f>
        <v>#DIV/0!</v>
      </c>
      <c r="Q85" s="42" t="e">
        <f>K84+L84+M84+N84+O84+P84+Q84</f>
        <v>#DIV/0!</v>
      </c>
    </row>
    <row r="86" spans="1:17" ht="9.9499999999999993" customHeight="1">
      <c r="A86" s="159"/>
      <c r="B86" s="159"/>
      <c r="C86" s="159"/>
      <c r="D86" s="159"/>
      <c r="E86" s="159"/>
      <c r="F86" s="159"/>
      <c r="G86" s="159"/>
      <c r="H86" s="159"/>
      <c r="I86" s="159"/>
      <c r="J86" s="159"/>
      <c r="K86" s="159"/>
      <c r="L86" s="159"/>
      <c r="M86" s="159"/>
      <c r="N86" s="159"/>
      <c r="O86" s="159"/>
      <c r="P86" s="159"/>
      <c r="Q86" s="159"/>
    </row>
  </sheetData>
  <mergeCells count="101">
    <mergeCell ref="A23:A25"/>
    <mergeCell ref="A16:Q16"/>
    <mergeCell ref="B17:F19"/>
    <mergeCell ref="B20:F22"/>
    <mergeCell ref="B23:F25"/>
    <mergeCell ref="B32:F34"/>
    <mergeCell ref="B35:F37"/>
    <mergeCell ref="G30:G31"/>
    <mergeCell ref="B38:F40"/>
    <mergeCell ref="H17:J76"/>
    <mergeCell ref="G69:G70"/>
    <mergeCell ref="G72:G73"/>
    <mergeCell ref="G75:G76"/>
    <mergeCell ref="G48:G49"/>
    <mergeCell ref="G51:G52"/>
    <mergeCell ref="G54:G55"/>
    <mergeCell ref="G33:G34"/>
    <mergeCell ref="G36:G37"/>
    <mergeCell ref="G39:G40"/>
    <mergeCell ref="G42:G43"/>
    <mergeCell ref="G45:G46"/>
    <mergeCell ref="G21:G22"/>
    <mergeCell ref="G24:G25"/>
    <mergeCell ref="G27:G28"/>
    <mergeCell ref="K14:K15"/>
    <mergeCell ref="L14:L15"/>
    <mergeCell ref="M14:M15"/>
    <mergeCell ref="N14:N15"/>
    <mergeCell ref="O14:O15"/>
    <mergeCell ref="A14:A15"/>
    <mergeCell ref="I14:I15"/>
    <mergeCell ref="A17:A19"/>
    <mergeCell ref="A20:A22"/>
    <mergeCell ref="J14:J15"/>
    <mergeCell ref="H14:H15"/>
    <mergeCell ref="G63:G64"/>
    <mergeCell ref="G66:G67"/>
    <mergeCell ref="A1:C5"/>
    <mergeCell ref="D1:Q1"/>
    <mergeCell ref="F2:Q2"/>
    <mergeCell ref="F3:Q3"/>
    <mergeCell ref="F4:Q4"/>
    <mergeCell ref="F5:Q5"/>
    <mergeCell ref="A6:Q6"/>
    <mergeCell ref="D4:E4"/>
    <mergeCell ref="D5:E5"/>
    <mergeCell ref="D2:E2"/>
    <mergeCell ref="D3:E3"/>
    <mergeCell ref="B26:F28"/>
    <mergeCell ref="B29:F31"/>
    <mergeCell ref="G18:G19"/>
    <mergeCell ref="P14:P15"/>
    <mergeCell ref="A7:C10"/>
    <mergeCell ref="D7:Q10"/>
    <mergeCell ref="Q14:Q15"/>
    <mergeCell ref="B14:F15"/>
    <mergeCell ref="A12:Q12"/>
    <mergeCell ref="A11:Q11"/>
    <mergeCell ref="A13:Q13"/>
    <mergeCell ref="A26:A28"/>
    <mergeCell ref="A29:A31"/>
    <mergeCell ref="A32:A34"/>
    <mergeCell ref="A35:A37"/>
    <mergeCell ref="A65:A67"/>
    <mergeCell ref="A68:A70"/>
    <mergeCell ref="A71:A73"/>
    <mergeCell ref="B59:F61"/>
    <mergeCell ref="B62:F64"/>
    <mergeCell ref="B65:F67"/>
    <mergeCell ref="B68:F70"/>
    <mergeCell ref="B71:F73"/>
    <mergeCell ref="B41:F43"/>
    <mergeCell ref="B44:F46"/>
    <mergeCell ref="B47:F49"/>
    <mergeCell ref="B50:F52"/>
    <mergeCell ref="B53:F55"/>
    <mergeCell ref="B56:F58"/>
    <mergeCell ref="A86:Q86"/>
    <mergeCell ref="K80:Q80"/>
    <mergeCell ref="A78:Q78"/>
    <mergeCell ref="A44:A46"/>
    <mergeCell ref="A38:A40"/>
    <mergeCell ref="A41:A43"/>
    <mergeCell ref="A59:A61"/>
    <mergeCell ref="A62:A64"/>
    <mergeCell ref="A81:G81"/>
    <mergeCell ref="A82:G82"/>
    <mergeCell ref="A84:G84"/>
    <mergeCell ref="A85:G85"/>
    <mergeCell ref="A83:Q83"/>
    <mergeCell ref="G57:G58"/>
    <mergeCell ref="G60:G61"/>
    <mergeCell ref="A53:A55"/>
    <mergeCell ref="A74:A76"/>
    <mergeCell ref="A56:A58"/>
    <mergeCell ref="A80:F80"/>
    <mergeCell ref="A77:Q77"/>
    <mergeCell ref="A79:Q79"/>
    <mergeCell ref="A47:A49"/>
    <mergeCell ref="A50:A52"/>
    <mergeCell ref="B74:F76"/>
  </mergeCells>
  <phoneticPr fontId="11" type="noConversion"/>
  <printOptions horizontalCentered="1"/>
  <pageMargins left="0.39370078740157483" right="0.39370078740157483" top="0.78740157480314965" bottom="0.78740157480314965" header="0.31496062992125984" footer="0.31496062992125984"/>
  <pageSetup paperSize="9" scale="70" orientation="landscape" r:id="rId1"/>
  <headerFooter>
    <oddFooter>&amp;C&amp;P&amp;R&amp;A - &amp;F</oddFooter>
  </headerFooter>
  <drawing r:id="rId2"/>
  <legacyDrawing r:id="rId3"/>
  <oleObjects>
    <oleObject progId="StaticMetafile" shapeId="10241" r:id="rId4"/>
  </oleObjects>
</worksheet>
</file>

<file path=xl/worksheets/sheet4.xml><?xml version="1.0" encoding="utf-8"?>
<worksheet xmlns="http://schemas.openxmlformats.org/spreadsheetml/2006/main" xmlns:r="http://schemas.openxmlformats.org/officeDocument/2006/relationships">
  <sheetPr>
    <tabColor theme="5" tint="-0.499984740745262"/>
  </sheetPr>
  <dimension ref="A1:AK526"/>
  <sheetViews>
    <sheetView tabSelected="1" view="pageBreakPreview" zoomScaleSheetLayoutView="100" workbookViewId="0">
      <selection activeCell="R253" sqref="R253"/>
    </sheetView>
  </sheetViews>
  <sheetFormatPr defaultRowHeight="15"/>
  <cols>
    <col min="1" max="1" width="6.7109375" style="1" customWidth="1"/>
    <col min="2" max="2" width="14.7109375" style="1" customWidth="1"/>
    <col min="3" max="3" width="15" style="1" customWidth="1"/>
    <col min="4" max="8" width="12.7109375" style="1" customWidth="1"/>
    <col min="9" max="9" width="8.7109375" customWidth="1"/>
    <col min="10" max="12" width="14.7109375" customWidth="1"/>
    <col min="13" max="13" width="15.7109375" customWidth="1"/>
    <col min="14" max="14" width="18.28515625" customWidth="1"/>
  </cols>
  <sheetData>
    <row r="1" spans="1:37" s="4" customFormat="1" ht="39.950000000000003" customHeight="1">
      <c r="A1" s="215"/>
      <c r="B1" s="216"/>
      <c r="C1" s="183" t="s">
        <v>583</v>
      </c>
      <c r="D1" s="183"/>
      <c r="E1" s="183"/>
      <c r="F1" s="183"/>
      <c r="G1" s="183"/>
      <c r="H1" s="183"/>
      <c r="I1" s="183"/>
      <c r="J1" s="183"/>
      <c r="K1" s="183"/>
      <c r="L1" s="183"/>
      <c r="M1" s="183"/>
      <c r="N1" s="2"/>
      <c r="O1" s="2"/>
      <c r="P1" s="2"/>
      <c r="Q1" s="2"/>
      <c r="R1" s="2"/>
      <c r="S1" s="2"/>
      <c r="T1" s="2"/>
      <c r="U1" s="2"/>
      <c r="V1" s="2"/>
      <c r="W1" s="2"/>
      <c r="X1" s="3"/>
      <c r="Y1" s="3"/>
      <c r="Z1" s="3"/>
      <c r="AA1" s="3"/>
      <c r="AB1" s="3"/>
      <c r="AC1" s="3"/>
      <c r="AD1" s="3"/>
      <c r="AE1" s="3"/>
      <c r="AF1" s="3"/>
      <c r="AG1" s="3"/>
      <c r="AH1" s="3"/>
      <c r="AI1" s="3"/>
      <c r="AJ1" s="3"/>
      <c r="AK1" s="3"/>
    </row>
    <row r="2" spans="1:37" s="4" customFormat="1" ht="20.100000000000001" customHeight="1">
      <c r="A2" s="217"/>
      <c r="B2" s="218"/>
      <c r="C2" s="184" t="s">
        <v>1</v>
      </c>
      <c r="D2" s="184"/>
      <c r="E2" s="184" t="s">
        <v>554</v>
      </c>
      <c r="F2" s="184"/>
      <c r="G2" s="184"/>
      <c r="H2" s="184"/>
      <c r="I2" s="184"/>
      <c r="J2" s="184"/>
      <c r="K2" s="184"/>
      <c r="L2" s="184"/>
      <c r="M2" s="184"/>
      <c r="N2" s="2"/>
      <c r="O2" s="2"/>
      <c r="P2" s="2"/>
      <c r="Q2" s="2"/>
      <c r="R2" s="2"/>
      <c r="S2" s="2"/>
      <c r="T2" s="2"/>
      <c r="U2" s="2"/>
      <c r="V2" s="2"/>
      <c r="W2" s="2"/>
      <c r="X2" s="3"/>
      <c r="Y2" s="3"/>
      <c r="Z2" s="3"/>
      <c r="AA2" s="3"/>
      <c r="AB2" s="3"/>
      <c r="AC2" s="3"/>
      <c r="AD2" s="3"/>
      <c r="AE2" s="3"/>
      <c r="AF2" s="3"/>
      <c r="AG2" s="3"/>
      <c r="AH2" s="3"/>
      <c r="AI2" s="3"/>
      <c r="AJ2" s="3"/>
      <c r="AK2" s="3"/>
    </row>
    <row r="3" spans="1:37" s="4" customFormat="1" ht="20.100000000000001" customHeight="1">
      <c r="A3" s="217"/>
      <c r="B3" s="218"/>
      <c r="C3" s="184" t="s">
        <v>57</v>
      </c>
      <c r="D3" s="184"/>
      <c r="E3" s="184" t="s">
        <v>314</v>
      </c>
      <c r="F3" s="184"/>
      <c r="G3" s="184"/>
      <c r="H3" s="184"/>
      <c r="I3" s="184"/>
      <c r="J3" s="184"/>
      <c r="K3" s="184"/>
      <c r="L3" s="184"/>
      <c r="M3" s="184"/>
      <c r="N3" s="2"/>
      <c r="O3" s="2"/>
      <c r="P3" s="2"/>
      <c r="Q3" s="2"/>
      <c r="R3" s="2"/>
      <c r="S3" s="2"/>
      <c r="T3" s="2"/>
      <c r="U3" s="2"/>
      <c r="V3" s="2"/>
      <c r="W3" s="2"/>
      <c r="X3" s="3"/>
      <c r="Y3" s="3"/>
      <c r="Z3" s="3"/>
      <c r="AA3" s="3"/>
      <c r="AB3" s="3"/>
      <c r="AC3" s="3"/>
      <c r="AD3" s="3"/>
      <c r="AE3" s="3"/>
      <c r="AF3" s="3"/>
      <c r="AG3" s="3"/>
      <c r="AH3" s="3"/>
      <c r="AI3" s="3"/>
      <c r="AJ3" s="3"/>
      <c r="AK3" s="3"/>
    </row>
    <row r="4" spans="1:37" s="4" customFormat="1" ht="20.100000000000001" customHeight="1">
      <c r="A4" s="217"/>
      <c r="B4" s="218"/>
      <c r="C4" s="184" t="s">
        <v>0</v>
      </c>
      <c r="D4" s="184"/>
      <c r="E4" s="184" t="s">
        <v>287</v>
      </c>
      <c r="F4" s="184"/>
      <c r="G4" s="184"/>
      <c r="H4" s="184"/>
      <c r="I4" s="184"/>
      <c r="J4" s="184"/>
      <c r="K4" s="184"/>
      <c r="L4" s="184"/>
      <c r="M4" s="184"/>
      <c r="N4" s="2"/>
      <c r="O4" s="2"/>
      <c r="P4" s="2"/>
      <c r="Q4" s="2"/>
      <c r="R4" s="2"/>
      <c r="S4" s="2"/>
      <c r="T4" s="2"/>
      <c r="U4" s="2"/>
      <c r="V4" s="2"/>
      <c r="W4" s="2"/>
      <c r="X4" s="3"/>
      <c r="Y4" s="3"/>
      <c r="Z4" s="3"/>
      <c r="AA4" s="3"/>
      <c r="AB4" s="3"/>
      <c r="AC4" s="3"/>
      <c r="AD4" s="3"/>
      <c r="AE4" s="3"/>
      <c r="AF4" s="3"/>
      <c r="AG4" s="3"/>
      <c r="AH4" s="3"/>
      <c r="AI4" s="3"/>
      <c r="AJ4" s="3"/>
      <c r="AK4" s="3"/>
    </row>
    <row r="5" spans="1:37" s="4" customFormat="1" ht="20.100000000000001" customHeight="1">
      <c r="A5" s="217"/>
      <c r="B5" s="218"/>
      <c r="C5" s="184" t="s">
        <v>315</v>
      </c>
      <c r="D5" s="184"/>
      <c r="E5" s="184" t="s">
        <v>664</v>
      </c>
      <c r="F5" s="184"/>
      <c r="G5" s="184"/>
      <c r="H5" s="184"/>
      <c r="I5" s="184"/>
      <c r="J5" s="184"/>
      <c r="K5" s="184"/>
      <c r="L5" s="184"/>
      <c r="M5" s="184"/>
      <c r="N5" s="2"/>
      <c r="O5" s="2"/>
      <c r="P5" s="2"/>
      <c r="Q5" s="2"/>
      <c r="R5" s="2"/>
      <c r="S5" s="2"/>
      <c r="T5" s="2"/>
      <c r="U5" s="2"/>
      <c r="V5" s="2"/>
      <c r="W5" s="2"/>
      <c r="X5" s="3"/>
      <c r="Y5" s="3"/>
      <c r="Z5" s="3"/>
      <c r="AA5" s="3"/>
      <c r="AB5" s="3"/>
      <c r="AC5" s="3"/>
      <c r="AD5" s="3"/>
      <c r="AE5" s="3"/>
      <c r="AF5" s="3"/>
      <c r="AG5" s="3"/>
      <c r="AH5" s="3"/>
      <c r="AI5" s="3"/>
      <c r="AJ5" s="3"/>
      <c r="AK5" s="3"/>
    </row>
    <row r="6" spans="1:37" s="4" customFormat="1" ht="20.100000000000001" customHeight="1">
      <c r="A6" s="219"/>
      <c r="B6" s="220"/>
      <c r="C6" s="212" t="s">
        <v>594</v>
      </c>
      <c r="D6" s="214"/>
      <c r="E6" s="212" t="s">
        <v>595</v>
      </c>
      <c r="F6" s="213"/>
      <c r="G6" s="213"/>
      <c r="H6" s="213"/>
      <c r="I6" s="213"/>
      <c r="J6" s="213"/>
      <c r="K6" s="213"/>
      <c r="L6" s="213"/>
      <c r="M6" s="214"/>
      <c r="N6" s="2"/>
      <c r="O6" s="2"/>
      <c r="P6" s="2"/>
      <c r="Q6" s="2"/>
      <c r="R6" s="2"/>
      <c r="S6" s="2"/>
      <c r="T6" s="2"/>
      <c r="U6" s="2"/>
      <c r="V6" s="2"/>
      <c r="W6" s="2"/>
      <c r="X6" s="3"/>
      <c r="Y6" s="3"/>
      <c r="Z6" s="3"/>
      <c r="AA6" s="3"/>
      <c r="AB6" s="3"/>
      <c r="AC6" s="3"/>
      <c r="AD6" s="3"/>
      <c r="AE6" s="3"/>
      <c r="AF6" s="3"/>
      <c r="AG6" s="3"/>
      <c r="AH6" s="3"/>
      <c r="AI6" s="3"/>
      <c r="AJ6" s="3"/>
      <c r="AK6" s="3"/>
    </row>
    <row r="7" spans="1:37" s="4" customFormat="1" ht="9.9499999999999993" customHeight="1">
      <c r="A7" s="229"/>
      <c r="B7" s="229"/>
      <c r="C7" s="229"/>
      <c r="D7" s="229"/>
      <c r="E7" s="229"/>
      <c r="F7" s="229"/>
      <c r="G7" s="229"/>
      <c r="H7" s="229"/>
      <c r="I7" s="229"/>
      <c r="J7" s="229"/>
      <c r="K7" s="229"/>
      <c r="L7" s="229"/>
      <c r="M7" s="229"/>
      <c r="N7" s="2"/>
      <c r="O7" s="2"/>
      <c r="P7" s="2"/>
      <c r="Q7" s="2"/>
      <c r="R7" s="2"/>
      <c r="S7" s="2"/>
      <c r="T7" s="2"/>
      <c r="U7" s="2"/>
      <c r="V7" s="2"/>
      <c r="W7" s="2"/>
      <c r="X7" s="3"/>
      <c r="Y7" s="3"/>
      <c r="Z7" s="3"/>
      <c r="AA7" s="3"/>
      <c r="AB7" s="3"/>
      <c r="AC7" s="3"/>
      <c r="AD7" s="3"/>
      <c r="AE7" s="3"/>
      <c r="AF7" s="3"/>
      <c r="AG7" s="3"/>
      <c r="AH7" s="3"/>
      <c r="AI7" s="3"/>
      <c r="AJ7" s="3"/>
      <c r="AK7" s="3"/>
    </row>
    <row r="8" spans="1:37" s="4" customFormat="1" ht="24.95" customHeight="1">
      <c r="A8" s="188" t="s">
        <v>58</v>
      </c>
      <c r="B8" s="188"/>
      <c r="C8" s="230" t="s">
        <v>596</v>
      </c>
      <c r="D8" s="164"/>
      <c r="E8" s="164"/>
      <c r="F8" s="164"/>
      <c r="G8" s="184" t="s">
        <v>59</v>
      </c>
      <c r="H8" s="184"/>
      <c r="I8" s="231" t="s">
        <v>586</v>
      </c>
      <c r="J8" s="232"/>
      <c r="K8" s="40" t="s">
        <v>60</v>
      </c>
      <c r="L8" s="40"/>
      <c r="M8" s="40"/>
      <c r="N8" s="2"/>
      <c r="O8" s="2"/>
      <c r="P8" s="2"/>
      <c r="Q8" s="2"/>
      <c r="R8" s="2"/>
      <c r="S8" s="2"/>
      <c r="T8" s="2"/>
      <c r="U8" s="2"/>
      <c r="V8" s="2"/>
      <c r="W8" s="2"/>
      <c r="X8" s="3"/>
      <c r="Y8" s="3"/>
      <c r="Z8" s="3"/>
      <c r="AA8" s="3"/>
      <c r="AB8" s="3"/>
      <c r="AC8" s="3"/>
      <c r="AD8" s="3"/>
      <c r="AE8" s="3"/>
      <c r="AF8" s="3"/>
      <c r="AG8" s="3"/>
      <c r="AH8" s="3"/>
      <c r="AI8" s="3"/>
      <c r="AJ8" s="3"/>
      <c r="AK8" s="3"/>
    </row>
    <row r="9" spans="1:37" s="4" customFormat="1" ht="24.95" customHeight="1">
      <c r="A9" s="188"/>
      <c r="B9" s="188"/>
      <c r="C9" s="164"/>
      <c r="D9" s="164"/>
      <c r="E9" s="164"/>
      <c r="F9" s="164"/>
      <c r="G9" s="184" t="s">
        <v>61</v>
      </c>
      <c r="H9" s="184"/>
      <c r="I9" s="227" t="s">
        <v>584</v>
      </c>
      <c r="J9" s="228"/>
      <c r="K9" s="31" t="s">
        <v>585</v>
      </c>
      <c r="L9" s="31"/>
      <c r="M9" s="32"/>
      <c r="N9" s="2"/>
      <c r="O9" s="2"/>
      <c r="P9" s="2"/>
      <c r="Q9" s="2"/>
      <c r="R9" s="2"/>
      <c r="S9" s="2"/>
      <c r="T9" s="2"/>
      <c r="U9" s="2"/>
      <c r="V9" s="2"/>
      <c r="W9" s="2"/>
      <c r="X9" s="3"/>
      <c r="Y9" s="3"/>
      <c r="Z9" s="3"/>
      <c r="AA9" s="3"/>
      <c r="AB9" s="3"/>
      <c r="AC9" s="3"/>
      <c r="AD9" s="3"/>
      <c r="AE9" s="3"/>
      <c r="AF9" s="3"/>
      <c r="AG9" s="3"/>
      <c r="AH9" s="3"/>
      <c r="AI9" s="3"/>
      <c r="AJ9" s="3"/>
      <c r="AK9" s="3"/>
    </row>
    <row r="10" spans="1:37" s="4" customFormat="1" ht="24.95" customHeight="1">
      <c r="A10" s="188"/>
      <c r="B10" s="188"/>
      <c r="C10" s="164"/>
      <c r="D10" s="164"/>
      <c r="E10" s="164"/>
      <c r="F10" s="164"/>
      <c r="G10" s="184" t="s">
        <v>284</v>
      </c>
      <c r="H10" s="184"/>
      <c r="I10" s="172">
        <v>0.3196</v>
      </c>
      <c r="J10" s="172"/>
      <c r="K10" s="42">
        <v>0.3196</v>
      </c>
      <c r="L10" s="98" t="s">
        <v>528</v>
      </c>
      <c r="M10" s="42"/>
      <c r="N10" s="2"/>
      <c r="O10" s="2"/>
      <c r="P10" s="2"/>
      <c r="Q10" s="2"/>
      <c r="R10" s="2"/>
      <c r="S10" s="2"/>
      <c r="T10" s="2"/>
      <c r="U10" s="2"/>
      <c r="V10" s="2"/>
      <c r="W10" s="2"/>
      <c r="X10" s="3"/>
      <c r="Y10" s="3"/>
      <c r="Z10" s="3"/>
      <c r="AA10" s="3"/>
      <c r="AB10" s="3"/>
      <c r="AC10" s="3"/>
      <c r="AD10" s="3"/>
      <c r="AE10" s="3"/>
      <c r="AF10" s="3"/>
      <c r="AG10" s="3"/>
      <c r="AH10" s="3"/>
      <c r="AI10" s="3"/>
      <c r="AJ10" s="3"/>
      <c r="AK10" s="3"/>
    </row>
    <row r="11" spans="1:37" s="4" customFormat="1" ht="24.95" customHeight="1">
      <c r="A11" s="188"/>
      <c r="B11" s="188"/>
      <c r="C11" s="164"/>
      <c r="D11" s="164"/>
      <c r="E11" s="164"/>
      <c r="F11" s="164"/>
      <c r="G11" s="184" t="s">
        <v>62</v>
      </c>
      <c r="H11" s="184"/>
      <c r="I11" s="172">
        <v>1.5727</v>
      </c>
      <c r="J11" s="172"/>
      <c r="K11" s="42"/>
      <c r="L11" s="42"/>
      <c r="M11" s="42"/>
      <c r="N11" s="2"/>
      <c r="O11" s="2"/>
      <c r="P11" s="2"/>
      <c r="Q11" s="2"/>
      <c r="R11" s="2"/>
      <c r="S11" s="2"/>
      <c r="T11" s="2"/>
      <c r="U11" s="2"/>
      <c r="V11" s="2"/>
      <c r="W11" s="2"/>
      <c r="X11" s="3"/>
      <c r="Y11" s="3"/>
      <c r="Z11" s="3"/>
      <c r="AA11" s="3"/>
      <c r="AB11" s="3"/>
      <c r="AC11" s="3"/>
      <c r="AD11" s="3"/>
      <c r="AE11" s="3"/>
      <c r="AF11" s="3"/>
      <c r="AG11" s="3"/>
      <c r="AH11" s="3"/>
      <c r="AI11" s="3"/>
      <c r="AJ11" s="3"/>
      <c r="AK11" s="3"/>
    </row>
    <row r="12" spans="1:37" s="4" customFormat="1" ht="9.9499999999999993" customHeight="1">
      <c r="A12" s="229"/>
      <c r="B12" s="229"/>
      <c r="C12" s="229"/>
      <c r="D12" s="229"/>
      <c r="E12" s="229"/>
      <c r="F12" s="229"/>
      <c r="G12" s="229"/>
      <c r="H12" s="229"/>
      <c r="I12" s="229"/>
      <c r="J12" s="229"/>
      <c r="K12" s="229"/>
      <c r="L12" s="229"/>
      <c r="M12" s="229"/>
      <c r="N12" s="2"/>
      <c r="O12" s="2"/>
      <c r="P12" s="2"/>
      <c r="Q12" s="2"/>
      <c r="R12" s="2"/>
      <c r="S12" s="2"/>
      <c r="T12" s="3"/>
      <c r="U12" s="3"/>
      <c r="V12" s="3"/>
      <c r="W12" s="3"/>
      <c r="X12" s="3"/>
      <c r="Y12" s="3"/>
      <c r="Z12" s="3"/>
      <c r="AA12" s="3"/>
      <c r="AB12" s="3"/>
      <c r="AC12" s="3"/>
      <c r="AD12" s="3"/>
      <c r="AE12" s="3"/>
      <c r="AF12" s="3"/>
      <c r="AG12" s="3"/>
    </row>
    <row r="13" spans="1:37" s="4" customFormat="1" ht="20.100000000000001" customHeight="1">
      <c r="A13" s="183" t="s">
        <v>288</v>
      </c>
      <c r="B13" s="183"/>
      <c r="C13" s="183"/>
      <c r="D13" s="183"/>
      <c r="E13" s="183"/>
      <c r="F13" s="183"/>
      <c r="G13" s="183"/>
      <c r="H13" s="183"/>
      <c r="I13" s="183"/>
      <c r="J13" s="183"/>
      <c r="K13" s="183"/>
      <c r="L13" s="183"/>
      <c r="M13" s="183"/>
      <c r="N13" s="2"/>
      <c r="O13" s="2"/>
      <c r="P13" s="2"/>
      <c r="Q13" s="2"/>
      <c r="R13" s="2"/>
      <c r="S13" s="2"/>
      <c r="T13" s="3"/>
      <c r="U13" s="3"/>
      <c r="V13" s="3"/>
      <c r="W13" s="3"/>
      <c r="X13" s="3"/>
      <c r="Y13" s="3"/>
      <c r="Z13" s="3"/>
      <c r="AA13" s="3"/>
      <c r="AB13" s="3"/>
      <c r="AC13" s="3"/>
      <c r="AD13" s="3"/>
      <c r="AE13" s="3"/>
      <c r="AF13" s="3"/>
      <c r="AG13" s="3"/>
    </row>
    <row r="14" spans="1:37" s="5" customFormat="1" ht="9.9499999999999993" customHeight="1">
      <c r="A14" s="233"/>
      <c r="B14" s="233"/>
      <c r="C14" s="233"/>
      <c r="D14" s="233"/>
      <c r="E14" s="233"/>
      <c r="F14" s="233"/>
      <c r="G14" s="233"/>
      <c r="H14" s="233"/>
      <c r="I14" s="233"/>
      <c r="J14" s="233"/>
      <c r="K14" s="233"/>
      <c r="L14" s="233"/>
      <c r="M14" s="233"/>
    </row>
    <row r="15" spans="1:37" s="6" customFormat="1" ht="9.9499999999999993" customHeight="1">
      <c r="A15" s="164" t="s">
        <v>2</v>
      </c>
      <c r="B15" s="164" t="s">
        <v>3</v>
      </c>
      <c r="C15" s="164" t="s">
        <v>4</v>
      </c>
      <c r="D15" s="164" t="s">
        <v>5</v>
      </c>
      <c r="E15" s="164"/>
      <c r="F15" s="164"/>
      <c r="G15" s="164"/>
      <c r="H15" s="164"/>
      <c r="I15" s="222" t="s">
        <v>6</v>
      </c>
      <c r="J15" s="164" t="s">
        <v>7</v>
      </c>
      <c r="K15" s="221" t="s">
        <v>270</v>
      </c>
      <c r="L15" s="221" t="s">
        <v>444</v>
      </c>
      <c r="M15" s="164" t="s">
        <v>8</v>
      </c>
    </row>
    <row r="16" spans="1:37" s="6" customFormat="1" ht="9.9499999999999993" customHeight="1">
      <c r="A16" s="164"/>
      <c r="B16" s="164"/>
      <c r="C16" s="164"/>
      <c r="D16" s="164"/>
      <c r="E16" s="164"/>
      <c r="F16" s="164"/>
      <c r="G16" s="164"/>
      <c r="H16" s="164"/>
      <c r="I16" s="222"/>
      <c r="J16" s="164"/>
      <c r="K16" s="221"/>
      <c r="L16" s="221"/>
      <c r="M16" s="164"/>
    </row>
    <row r="17" spans="1:18" s="6" customFormat="1" ht="9.9499999999999993" customHeight="1">
      <c r="A17" s="164"/>
      <c r="B17" s="164"/>
      <c r="C17" s="164"/>
      <c r="D17" s="164"/>
      <c r="E17" s="164"/>
      <c r="F17" s="164"/>
      <c r="G17" s="164"/>
      <c r="H17" s="164"/>
      <c r="I17" s="222"/>
      <c r="J17" s="164"/>
      <c r="K17" s="221"/>
      <c r="L17" s="221"/>
      <c r="M17" s="164"/>
    </row>
    <row r="18" spans="1:18" s="7" customFormat="1" ht="9.9499999999999993" customHeight="1">
      <c r="A18" s="171"/>
      <c r="B18" s="171"/>
      <c r="C18" s="171"/>
      <c r="D18" s="171"/>
      <c r="E18" s="171"/>
      <c r="F18" s="171"/>
      <c r="G18" s="171"/>
      <c r="H18" s="171"/>
      <c r="I18" s="171"/>
      <c r="J18" s="171"/>
      <c r="K18" s="171"/>
      <c r="L18" s="171"/>
      <c r="M18" s="171"/>
    </row>
    <row r="19" spans="1:18" s="6" customFormat="1" ht="20.100000000000001" customHeight="1">
      <c r="A19" s="43">
        <v>1</v>
      </c>
      <c r="B19" s="164"/>
      <c r="C19" s="164"/>
      <c r="D19" s="164" t="s">
        <v>20</v>
      </c>
      <c r="E19" s="164"/>
      <c r="F19" s="164"/>
      <c r="G19" s="164"/>
      <c r="H19" s="164"/>
      <c r="I19" s="164"/>
      <c r="J19" s="164"/>
      <c r="K19" s="164"/>
      <c r="L19" s="164"/>
      <c r="M19" s="164"/>
    </row>
    <row r="20" spans="1:18" s="26" customFormat="1" ht="35.1" customHeight="1">
      <c r="A20" s="28" t="s">
        <v>9</v>
      </c>
      <c r="B20" s="112" t="s">
        <v>582</v>
      </c>
      <c r="C20" s="33" t="s">
        <v>97</v>
      </c>
      <c r="D20" s="211" t="e">
        <f>#REF!</f>
        <v>#REF!</v>
      </c>
      <c r="E20" s="202"/>
      <c r="F20" s="202"/>
      <c r="G20" s="202"/>
      <c r="H20" s="202"/>
      <c r="I20" s="38" t="s">
        <v>71</v>
      </c>
      <c r="J20" s="17">
        <v>6</v>
      </c>
      <c r="K20" s="17"/>
      <c r="L20" s="17"/>
      <c r="M20" s="17"/>
      <c r="N20" s="138"/>
    </row>
    <row r="21" spans="1:18" s="8" customFormat="1" ht="35.1" customHeight="1">
      <c r="A21" s="28" t="s">
        <v>75</v>
      </c>
      <c r="B21" s="112" t="s">
        <v>582</v>
      </c>
      <c r="C21" s="33" t="s">
        <v>94</v>
      </c>
      <c r="D21" s="211" t="e">
        <f>#REF!</f>
        <v>#REF!</v>
      </c>
      <c r="E21" s="202"/>
      <c r="F21" s="202"/>
      <c r="G21" s="202"/>
      <c r="H21" s="202"/>
      <c r="I21" s="38" t="s">
        <v>71</v>
      </c>
      <c r="J21" s="17">
        <v>61.13</v>
      </c>
      <c r="K21" s="17"/>
      <c r="L21" s="139"/>
      <c r="M21" s="139"/>
      <c r="N21" s="138"/>
      <c r="R21" s="44"/>
    </row>
    <row r="22" spans="1:18" s="8" customFormat="1" ht="35.1" customHeight="1">
      <c r="A22" s="28" t="s">
        <v>76</v>
      </c>
      <c r="B22" s="112" t="s">
        <v>582</v>
      </c>
      <c r="C22" s="114" t="s">
        <v>92</v>
      </c>
      <c r="D22" s="202" t="s">
        <v>100</v>
      </c>
      <c r="E22" s="202"/>
      <c r="F22" s="202"/>
      <c r="G22" s="202"/>
      <c r="H22" s="202"/>
      <c r="I22" s="38" t="s">
        <v>71</v>
      </c>
      <c r="J22" s="17">
        <v>145.76</v>
      </c>
      <c r="K22" s="17"/>
      <c r="L22" s="139"/>
      <c r="M22" s="139"/>
      <c r="N22" s="138"/>
      <c r="R22" s="44"/>
    </row>
    <row r="23" spans="1:18" s="8" customFormat="1" ht="35.1" customHeight="1">
      <c r="A23" s="28" t="s">
        <v>77</v>
      </c>
      <c r="B23" s="112" t="s">
        <v>582</v>
      </c>
      <c r="C23" s="33" t="s">
        <v>425</v>
      </c>
      <c r="D23" s="210" t="s">
        <v>424</v>
      </c>
      <c r="E23" s="202"/>
      <c r="F23" s="202"/>
      <c r="G23" s="202"/>
      <c r="H23" s="202"/>
      <c r="I23" s="38" t="s">
        <v>71</v>
      </c>
      <c r="J23" s="17">
        <v>27.49</v>
      </c>
      <c r="K23" s="17"/>
      <c r="L23" s="139"/>
      <c r="M23" s="139"/>
      <c r="N23" s="138"/>
      <c r="R23" s="44"/>
    </row>
    <row r="24" spans="1:18" s="8" customFormat="1" ht="35.1" customHeight="1">
      <c r="A24" s="28" t="s">
        <v>78</v>
      </c>
      <c r="B24" s="112" t="s">
        <v>582</v>
      </c>
      <c r="C24" s="114" t="s">
        <v>93</v>
      </c>
      <c r="D24" s="202" t="s">
        <v>101</v>
      </c>
      <c r="E24" s="202"/>
      <c r="F24" s="202"/>
      <c r="G24" s="202"/>
      <c r="H24" s="202"/>
      <c r="I24" s="38" t="s">
        <v>98</v>
      </c>
      <c r="J24" s="17">
        <v>41.52</v>
      </c>
      <c r="K24" s="17"/>
      <c r="L24" s="139"/>
      <c r="M24" s="139"/>
      <c r="N24" s="138"/>
      <c r="R24" s="44"/>
    </row>
    <row r="25" spans="1:18" s="8" customFormat="1" ht="35.1" customHeight="1">
      <c r="A25" s="28" t="s">
        <v>79</v>
      </c>
      <c r="B25" s="117" t="s">
        <v>60</v>
      </c>
      <c r="C25" s="121" t="s">
        <v>290</v>
      </c>
      <c r="D25" s="210" t="s">
        <v>289</v>
      </c>
      <c r="E25" s="202"/>
      <c r="F25" s="202"/>
      <c r="G25" s="202"/>
      <c r="H25" s="202"/>
      <c r="I25" s="118" t="s">
        <v>71</v>
      </c>
      <c r="J25" s="120">
        <v>101.81</v>
      </c>
      <c r="K25" s="120"/>
      <c r="L25" s="139"/>
      <c r="M25" s="139"/>
      <c r="N25" s="138"/>
    </row>
    <row r="26" spans="1:18" s="26" customFormat="1" ht="35.1" customHeight="1">
      <c r="A26" s="28" t="s">
        <v>80</v>
      </c>
      <c r="B26" s="112" t="s">
        <v>582</v>
      </c>
      <c r="C26" s="33" t="s">
        <v>423</v>
      </c>
      <c r="D26" s="210" t="s">
        <v>422</v>
      </c>
      <c r="E26" s="202"/>
      <c r="F26" s="202"/>
      <c r="G26" s="202"/>
      <c r="H26" s="202"/>
      <c r="I26" s="39" t="s">
        <v>71</v>
      </c>
      <c r="J26" s="17">
        <v>2.5499999999999998</v>
      </c>
      <c r="K26" s="17"/>
      <c r="L26" s="139"/>
      <c r="M26" s="139"/>
      <c r="N26" s="138"/>
    </row>
    <row r="27" spans="1:18" s="8" customFormat="1" ht="35.1" customHeight="1">
      <c r="A27" s="28" t="s">
        <v>81</v>
      </c>
      <c r="B27" s="112" t="s">
        <v>582</v>
      </c>
      <c r="C27" s="114" t="s">
        <v>95</v>
      </c>
      <c r="D27" s="202" t="s">
        <v>102</v>
      </c>
      <c r="E27" s="202"/>
      <c r="F27" s="202"/>
      <c r="G27" s="202"/>
      <c r="H27" s="202"/>
      <c r="I27" s="38" t="s">
        <v>99</v>
      </c>
      <c r="J27" s="17">
        <v>12</v>
      </c>
      <c r="K27" s="17"/>
      <c r="L27" s="139"/>
      <c r="M27" s="139"/>
      <c r="N27" s="138"/>
    </row>
    <row r="28" spans="1:18" s="8" customFormat="1" ht="35.1" customHeight="1">
      <c r="A28" s="28" t="s">
        <v>82</v>
      </c>
      <c r="B28" s="34" t="s">
        <v>582</v>
      </c>
      <c r="C28" s="33" t="s">
        <v>427</v>
      </c>
      <c r="D28" s="210" t="s">
        <v>426</v>
      </c>
      <c r="E28" s="202"/>
      <c r="F28" s="202"/>
      <c r="G28" s="202"/>
      <c r="H28" s="202"/>
      <c r="I28" s="75" t="s">
        <v>74</v>
      </c>
      <c r="J28" s="17">
        <v>2</v>
      </c>
      <c r="K28" s="17"/>
      <c r="L28" s="139"/>
      <c r="M28" s="139"/>
      <c r="N28" s="138"/>
    </row>
    <row r="29" spans="1:18" s="8" customFormat="1" ht="35.1" customHeight="1">
      <c r="A29" s="28" t="s">
        <v>83</v>
      </c>
      <c r="B29" s="112" t="s">
        <v>582</v>
      </c>
      <c r="C29" s="33" t="s">
        <v>429</v>
      </c>
      <c r="D29" s="210" t="s">
        <v>428</v>
      </c>
      <c r="E29" s="202"/>
      <c r="F29" s="202"/>
      <c r="G29" s="202"/>
      <c r="H29" s="202"/>
      <c r="I29" s="38" t="s">
        <v>71</v>
      </c>
      <c r="J29" s="17">
        <v>55.49</v>
      </c>
      <c r="K29" s="17"/>
      <c r="L29" s="139"/>
      <c r="M29" s="139"/>
      <c r="N29" s="138"/>
    </row>
    <row r="30" spans="1:18" s="8" customFormat="1" ht="35.1" customHeight="1">
      <c r="A30" s="28" t="s">
        <v>84</v>
      </c>
      <c r="B30" s="112" t="s">
        <v>582</v>
      </c>
      <c r="C30" s="33" t="s">
        <v>431</v>
      </c>
      <c r="D30" s="210" t="s">
        <v>430</v>
      </c>
      <c r="E30" s="202"/>
      <c r="F30" s="202"/>
      <c r="G30" s="202"/>
      <c r="H30" s="202"/>
      <c r="I30" s="75" t="s">
        <v>71</v>
      </c>
      <c r="J30" s="17">
        <v>826.56</v>
      </c>
      <c r="K30" s="17"/>
      <c r="L30" s="139"/>
      <c r="M30" s="139"/>
      <c r="N30" s="138"/>
    </row>
    <row r="31" spans="1:18" s="8" customFormat="1" ht="35.1" customHeight="1">
      <c r="A31" s="28" t="s">
        <v>85</v>
      </c>
      <c r="B31" s="112" t="s">
        <v>582</v>
      </c>
      <c r="C31" s="76" t="s">
        <v>433</v>
      </c>
      <c r="D31" s="210" t="s">
        <v>432</v>
      </c>
      <c r="E31" s="202"/>
      <c r="F31" s="202"/>
      <c r="G31" s="202"/>
      <c r="H31" s="202"/>
      <c r="I31" s="75" t="s">
        <v>71</v>
      </c>
      <c r="J31" s="17">
        <v>826.56</v>
      </c>
      <c r="K31" s="17"/>
      <c r="L31" s="139"/>
      <c r="M31" s="139"/>
      <c r="N31" s="138"/>
    </row>
    <row r="32" spans="1:18" s="8" customFormat="1" ht="35.1" customHeight="1">
      <c r="A32" s="28" t="s">
        <v>86</v>
      </c>
      <c r="B32" s="112" t="s">
        <v>582</v>
      </c>
      <c r="C32" s="114" t="s">
        <v>96</v>
      </c>
      <c r="D32" s="202" t="s">
        <v>103</v>
      </c>
      <c r="E32" s="202"/>
      <c r="F32" s="202"/>
      <c r="G32" s="202"/>
      <c r="H32" s="202"/>
      <c r="I32" s="38" t="s">
        <v>99</v>
      </c>
      <c r="J32" s="17">
        <v>136</v>
      </c>
      <c r="K32" s="17"/>
      <c r="L32" s="139"/>
      <c r="M32" s="139"/>
      <c r="N32" s="138"/>
    </row>
    <row r="33" spans="1:14" s="8" customFormat="1" ht="35.1" customHeight="1">
      <c r="A33" s="28" t="s">
        <v>87</v>
      </c>
      <c r="B33" s="127" t="s">
        <v>582</v>
      </c>
      <c r="C33" s="130" t="s">
        <v>510</v>
      </c>
      <c r="D33" s="209" t="s">
        <v>509</v>
      </c>
      <c r="E33" s="209"/>
      <c r="F33" s="209"/>
      <c r="G33" s="209"/>
      <c r="H33" s="209"/>
      <c r="I33" s="126" t="s">
        <v>71</v>
      </c>
      <c r="J33" s="129">
        <v>1035.3599999999999</v>
      </c>
      <c r="K33" s="129"/>
      <c r="L33" s="139"/>
      <c r="M33" s="139"/>
      <c r="N33" s="138"/>
    </row>
    <row r="34" spans="1:14" s="8" customFormat="1" ht="35.1" customHeight="1">
      <c r="A34" s="28" t="s">
        <v>88</v>
      </c>
      <c r="B34" s="112" t="s">
        <v>582</v>
      </c>
      <c r="C34" s="33" t="s">
        <v>435</v>
      </c>
      <c r="D34" s="210" t="s">
        <v>434</v>
      </c>
      <c r="E34" s="202"/>
      <c r="F34" s="202"/>
      <c r="G34" s="202"/>
      <c r="H34" s="202"/>
      <c r="I34" s="75" t="s">
        <v>436</v>
      </c>
      <c r="J34" s="17">
        <v>4</v>
      </c>
      <c r="K34" s="17"/>
      <c r="L34" s="139"/>
      <c r="M34" s="139"/>
      <c r="N34" s="138"/>
    </row>
    <row r="35" spans="1:14" s="8" customFormat="1" ht="35.1" customHeight="1">
      <c r="A35" s="28" t="s">
        <v>89</v>
      </c>
      <c r="B35" s="112" t="s">
        <v>582</v>
      </c>
      <c r="C35" s="33" t="s">
        <v>412</v>
      </c>
      <c r="D35" s="210" t="s">
        <v>437</v>
      </c>
      <c r="E35" s="202"/>
      <c r="F35" s="202"/>
      <c r="G35" s="202"/>
      <c r="H35" s="202"/>
      <c r="I35" s="75" t="s">
        <v>98</v>
      </c>
      <c r="J35" s="17">
        <v>4.95</v>
      </c>
      <c r="K35" s="17"/>
      <c r="L35" s="139"/>
      <c r="M35" s="139"/>
      <c r="N35" s="138"/>
    </row>
    <row r="36" spans="1:14" s="8" customFormat="1" ht="35.1" customHeight="1">
      <c r="A36" s="28" t="s">
        <v>90</v>
      </c>
      <c r="B36" s="112" t="s">
        <v>582</v>
      </c>
      <c r="C36" s="33" t="s">
        <v>409</v>
      </c>
      <c r="D36" s="210" t="s">
        <v>408</v>
      </c>
      <c r="E36" s="202"/>
      <c r="F36" s="202"/>
      <c r="G36" s="202"/>
      <c r="H36" s="202"/>
      <c r="I36" s="39" t="s">
        <v>71</v>
      </c>
      <c r="J36" s="17">
        <v>17.690000000000001</v>
      </c>
      <c r="K36" s="17"/>
      <c r="L36" s="139"/>
      <c r="M36" s="139"/>
      <c r="N36" s="138"/>
    </row>
    <row r="37" spans="1:14" s="8" customFormat="1" ht="35.1" customHeight="1">
      <c r="A37" s="28" t="s">
        <v>91</v>
      </c>
      <c r="B37" s="112" t="s">
        <v>582</v>
      </c>
      <c r="C37" s="33" t="s">
        <v>411</v>
      </c>
      <c r="D37" s="210" t="s">
        <v>410</v>
      </c>
      <c r="E37" s="202"/>
      <c r="F37" s="202"/>
      <c r="G37" s="202"/>
      <c r="H37" s="202"/>
      <c r="I37" s="39" t="s">
        <v>71</v>
      </c>
      <c r="J37" s="17">
        <v>1.82</v>
      </c>
      <c r="K37" s="17"/>
      <c r="L37" s="139"/>
      <c r="M37" s="139"/>
      <c r="N37" s="138"/>
    </row>
    <row r="38" spans="1:14" s="44" customFormat="1" ht="55.5" customHeight="1">
      <c r="A38" s="28" t="s">
        <v>578</v>
      </c>
      <c r="B38" s="112" t="s">
        <v>582</v>
      </c>
      <c r="C38" s="111" t="s">
        <v>581</v>
      </c>
      <c r="D38" s="210" t="s">
        <v>580</v>
      </c>
      <c r="E38" s="202"/>
      <c r="F38" s="202"/>
      <c r="G38" s="202"/>
      <c r="H38" s="202"/>
      <c r="I38" s="109" t="s">
        <v>98</v>
      </c>
      <c r="J38" s="110">
        <v>71.790000000000006</v>
      </c>
      <c r="K38" s="110"/>
      <c r="L38" s="139"/>
      <c r="M38" s="139"/>
      <c r="N38" s="138"/>
    </row>
    <row r="39" spans="1:14" s="44" customFormat="1" ht="35.1" customHeight="1">
      <c r="A39" s="28" t="s">
        <v>579</v>
      </c>
      <c r="B39" s="112" t="s">
        <v>582</v>
      </c>
      <c r="C39" s="88" t="s">
        <v>512</v>
      </c>
      <c r="D39" s="210" t="s">
        <v>511</v>
      </c>
      <c r="E39" s="202"/>
      <c r="F39" s="202"/>
      <c r="G39" s="202"/>
      <c r="H39" s="202"/>
      <c r="I39" s="86" t="s">
        <v>99</v>
      </c>
      <c r="J39" s="87">
        <v>2</v>
      </c>
      <c r="K39" s="87"/>
      <c r="L39" s="139"/>
      <c r="M39" s="139"/>
      <c r="N39" s="138"/>
    </row>
    <row r="40" spans="1:14" s="15" customFormat="1" ht="20.100000000000001" customHeight="1">
      <c r="A40" s="168" t="s">
        <v>25</v>
      </c>
      <c r="B40" s="169"/>
      <c r="C40" s="169"/>
      <c r="D40" s="169"/>
      <c r="E40" s="169"/>
      <c r="F40" s="169"/>
      <c r="G40" s="169"/>
      <c r="H40" s="169"/>
      <c r="I40" s="169"/>
      <c r="J40" s="169"/>
      <c r="K40" s="170"/>
      <c r="L40" s="68"/>
      <c r="M40" s="65">
        <f>SUM(M20:M39)</f>
        <v>0</v>
      </c>
      <c r="N40" s="138"/>
    </row>
    <row r="41" spans="1:14" s="7" customFormat="1" ht="9.9499999999999993" customHeight="1">
      <c r="A41" s="171"/>
      <c r="B41" s="171"/>
      <c r="C41" s="171"/>
      <c r="D41" s="171"/>
      <c r="E41" s="171"/>
      <c r="F41" s="171"/>
      <c r="G41" s="171"/>
      <c r="H41" s="171"/>
      <c r="I41" s="171"/>
      <c r="J41" s="171"/>
      <c r="K41" s="171"/>
      <c r="L41" s="171"/>
      <c r="M41" s="171"/>
      <c r="N41" s="138"/>
    </row>
    <row r="42" spans="1:14" s="14" customFormat="1" ht="20.100000000000001" customHeight="1">
      <c r="A42" s="43">
        <v>2</v>
      </c>
      <c r="B42" s="164"/>
      <c r="C42" s="164"/>
      <c r="D42" s="203" t="s">
        <v>21</v>
      </c>
      <c r="E42" s="204"/>
      <c r="F42" s="204"/>
      <c r="G42" s="204"/>
      <c r="H42" s="205"/>
      <c r="I42" s="203"/>
      <c r="J42" s="204"/>
      <c r="K42" s="204"/>
      <c r="L42" s="204"/>
      <c r="M42" s="205"/>
      <c r="N42" s="138"/>
    </row>
    <row r="43" spans="1:14" s="8" customFormat="1" ht="35.1" customHeight="1">
      <c r="A43" s="40" t="s">
        <v>22</v>
      </c>
      <c r="B43" s="112" t="s">
        <v>582</v>
      </c>
      <c r="C43" s="114" t="s">
        <v>69</v>
      </c>
      <c r="D43" s="202" t="s">
        <v>70</v>
      </c>
      <c r="E43" s="202"/>
      <c r="F43" s="202"/>
      <c r="G43" s="202"/>
      <c r="H43" s="202"/>
      <c r="I43" s="40" t="s">
        <v>71</v>
      </c>
      <c r="J43" s="17">
        <v>8</v>
      </c>
      <c r="K43" s="139"/>
      <c r="L43" s="139"/>
      <c r="M43" s="139"/>
      <c r="N43" s="138"/>
    </row>
    <row r="44" spans="1:14" s="8" customFormat="1" ht="35.1" customHeight="1">
      <c r="A44" s="40" t="s">
        <v>67</v>
      </c>
      <c r="B44" s="127" t="s">
        <v>582</v>
      </c>
      <c r="C44" s="130" t="s">
        <v>72</v>
      </c>
      <c r="D44" s="209" t="s">
        <v>73</v>
      </c>
      <c r="E44" s="209"/>
      <c r="F44" s="209"/>
      <c r="G44" s="209"/>
      <c r="H44" s="209"/>
      <c r="I44" s="127" t="s">
        <v>74</v>
      </c>
      <c r="J44" s="129">
        <v>137.13999999999999</v>
      </c>
      <c r="K44" s="139"/>
      <c r="L44" s="139"/>
      <c r="M44" s="139"/>
      <c r="N44" s="138"/>
    </row>
    <row r="45" spans="1:14" s="8" customFormat="1" ht="66.75" customHeight="1">
      <c r="A45" s="40" t="s">
        <v>68</v>
      </c>
      <c r="B45" s="112" t="s">
        <v>582</v>
      </c>
      <c r="C45" s="33" t="s">
        <v>292</v>
      </c>
      <c r="D45" s="202" t="s">
        <v>291</v>
      </c>
      <c r="E45" s="202"/>
      <c r="F45" s="202"/>
      <c r="G45" s="202"/>
      <c r="H45" s="202"/>
      <c r="I45" s="38" t="s">
        <v>71</v>
      </c>
      <c r="J45" s="17">
        <v>14.5</v>
      </c>
      <c r="K45" s="139"/>
      <c r="L45" s="139"/>
      <c r="M45" s="139"/>
      <c r="N45" s="138"/>
    </row>
    <row r="46" spans="1:14" s="15" customFormat="1" ht="20.100000000000001" customHeight="1">
      <c r="A46" s="168" t="s">
        <v>25</v>
      </c>
      <c r="B46" s="169"/>
      <c r="C46" s="169"/>
      <c r="D46" s="169"/>
      <c r="E46" s="169"/>
      <c r="F46" s="169"/>
      <c r="G46" s="169"/>
      <c r="H46" s="169"/>
      <c r="I46" s="169"/>
      <c r="J46" s="169"/>
      <c r="K46" s="170"/>
      <c r="L46" s="68"/>
      <c r="M46" s="65">
        <f>SUM(M43:M45)</f>
        <v>0</v>
      </c>
      <c r="N46" s="138"/>
    </row>
    <row r="47" spans="1:14" s="7" customFormat="1" ht="9.9499999999999993" customHeight="1">
      <c r="A47" s="171"/>
      <c r="B47" s="171"/>
      <c r="C47" s="171"/>
      <c r="D47" s="171"/>
      <c r="E47" s="171"/>
      <c r="F47" s="171"/>
      <c r="G47" s="171"/>
      <c r="H47" s="171"/>
      <c r="I47" s="171"/>
      <c r="J47" s="171"/>
      <c r="K47" s="171"/>
      <c r="L47" s="171"/>
      <c r="M47" s="171"/>
      <c r="N47" s="138"/>
    </row>
    <row r="48" spans="1:14" s="16" customFormat="1" ht="20.100000000000001" customHeight="1">
      <c r="A48" s="43">
        <v>3</v>
      </c>
      <c r="B48" s="164"/>
      <c r="C48" s="164"/>
      <c r="D48" s="203" t="s">
        <v>24</v>
      </c>
      <c r="E48" s="204"/>
      <c r="F48" s="204"/>
      <c r="G48" s="204"/>
      <c r="H48" s="205"/>
      <c r="I48" s="203"/>
      <c r="J48" s="204"/>
      <c r="K48" s="204"/>
      <c r="L48" s="204"/>
      <c r="M48" s="205"/>
      <c r="N48" s="138"/>
    </row>
    <row r="49" spans="1:14" s="8" customFormat="1" ht="35.1" customHeight="1">
      <c r="A49" s="40" t="s">
        <v>23</v>
      </c>
      <c r="B49" s="112" t="s">
        <v>582</v>
      </c>
      <c r="C49" s="114" t="s">
        <v>106</v>
      </c>
      <c r="D49" s="202" t="s">
        <v>108</v>
      </c>
      <c r="E49" s="202"/>
      <c r="F49" s="202"/>
      <c r="G49" s="202"/>
      <c r="H49" s="202"/>
      <c r="I49" s="38" t="s">
        <v>98</v>
      </c>
      <c r="J49" s="17">
        <v>32.32</v>
      </c>
      <c r="K49" s="139"/>
      <c r="L49" s="139"/>
      <c r="M49" s="139"/>
      <c r="N49" s="138"/>
    </row>
    <row r="50" spans="1:14" s="8" customFormat="1" ht="35.1" customHeight="1">
      <c r="A50" s="40" t="s">
        <v>104</v>
      </c>
      <c r="B50" s="112" t="s">
        <v>582</v>
      </c>
      <c r="C50" s="114" t="s">
        <v>107</v>
      </c>
      <c r="D50" s="202" t="s">
        <v>109</v>
      </c>
      <c r="E50" s="202"/>
      <c r="F50" s="202"/>
      <c r="G50" s="202"/>
      <c r="H50" s="202"/>
      <c r="I50" s="38" t="s">
        <v>98</v>
      </c>
      <c r="J50" s="17">
        <v>37.590000000000003</v>
      </c>
      <c r="K50" s="139"/>
      <c r="L50" s="139"/>
      <c r="M50" s="139"/>
      <c r="N50" s="138"/>
    </row>
    <row r="51" spans="1:14" s="8" customFormat="1" ht="35.1" customHeight="1">
      <c r="A51" s="40" t="s">
        <v>105</v>
      </c>
      <c r="B51" s="112" t="s">
        <v>582</v>
      </c>
      <c r="C51" s="33" t="s">
        <v>294</v>
      </c>
      <c r="D51" s="210" t="s">
        <v>293</v>
      </c>
      <c r="E51" s="202"/>
      <c r="F51" s="202"/>
      <c r="G51" s="202"/>
      <c r="H51" s="202"/>
      <c r="I51" s="38" t="s">
        <v>98</v>
      </c>
      <c r="J51" s="17">
        <v>19.77</v>
      </c>
      <c r="K51" s="139"/>
      <c r="L51" s="139"/>
      <c r="M51" s="139"/>
      <c r="N51" s="138"/>
    </row>
    <row r="52" spans="1:14" s="15" customFormat="1" ht="20.100000000000001" customHeight="1">
      <c r="A52" s="168" t="s">
        <v>25</v>
      </c>
      <c r="B52" s="169"/>
      <c r="C52" s="169"/>
      <c r="D52" s="169"/>
      <c r="E52" s="169"/>
      <c r="F52" s="169"/>
      <c r="G52" s="169"/>
      <c r="H52" s="169"/>
      <c r="I52" s="169"/>
      <c r="J52" s="169"/>
      <c r="K52" s="170"/>
      <c r="L52" s="68"/>
      <c r="M52" s="65">
        <f>SUM(M49:M51)</f>
        <v>0</v>
      </c>
      <c r="N52" s="138"/>
    </row>
    <row r="53" spans="1:14" s="7" customFormat="1" ht="9.9499999999999993" customHeight="1">
      <c r="A53" s="171"/>
      <c r="B53" s="171"/>
      <c r="C53" s="171"/>
      <c r="D53" s="171"/>
      <c r="E53" s="171"/>
      <c r="F53" s="171"/>
      <c r="G53" s="171"/>
      <c r="H53" s="171"/>
      <c r="I53" s="171"/>
      <c r="J53" s="171"/>
      <c r="K53" s="171"/>
      <c r="L53" s="171"/>
      <c r="M53" s="171"/>
      <c r="N53" s="138"/>
    </row>
    <row r="54" spans="1:14" s="16" customFormat="1" ht="20.100000000000001" customHeight="1">
      <c r="A54" s="43">
        <v>4</v>
      </c>
      <c r="B54" s="164"/>
      <c r="C54" s="164"/>
      <c r="D54" s="203" t="s">
        <v>26</v>
      </c>
      <c r="E54" s="204"/>
      <c r="F54" s="204"/>
      <c r="G54" s="204"/>
      <c r="H54" s="205"/>
      <c r="I54" s="203"/>
      <c r="J54" s="204"/>
      <c r="K54" s="204"/>
      <c r="L54" s="204"/>
      <c r="M54" s="205"/>
      <c r="N54" s="138"/>
    </row>
    <row r="55" spans="1:14" s="16" customFormat="1" ht="20.100000000000001" customHeight="1">
      <c r="A55" s="203"/>
      <c r="B55" s="204"/>
      <c r="C55" s="205"/>
      <c r="D55" s="203" t="s">
        <v>110</v>
      </c>
      <c r="E55" s="204"/>
      <c r="F55" s="204"/>
      <c r="G55" s="204"/>
      <c r="H55" s="205"/>
      <c r="I55" s="203"/>
      <c r="J55" s="204"/>
      <c r="K55" s="204"/>
      <c r="L55" s="204"/>
      <c r="M55" s="205"/>
      <c r="N55" s="138"/>
    </row>
    <row r="56" spans="1:14" s="8" customFormat="1" ht="45" customHeight="1">
      <c r="A56" s="40" t="s">
        <v>27</v>
      </c>
      <c r="B56" s="112" t="s">
        <v>582</v>
      </c>
      <c r="C56" s="114" t="s">
        <v>120</v>
      </c>
      <c r="D56" s="202" t="s">
        <v>121</v>
      </c>
      <c r="E56" s="202"/>
      <c r="F56" s="202"/>
      <c r="G56" s="202"/>
      <c r="H56" s="202"/>
      <c r="I56" s="38" t="s">
        <v>98</v>
      </c>
      <c r="J56" s="17">
        <v>1.08</v>
      </c>
      <c r="K56" s="139"/>
      <c r="L56" s="139"/>
      <c r="M56" s="139"/>
      <c r="N56" s="138"/>
    </row>
    <row r="57" spans="1:14" s="8" customFormat="1" ht="35.1" customHeight="1">
      <c r="A57" s="132" t="s">
        <v>111</v>
      </c>
      <c r="B57" s="133" t="s">
        <v>582</v>
      </c>
      <c r="C57" s="136" t="s">
        <v>122</v>
      </c>
      <c r="D57" s="202" t="s">
        <v>123</v>
      </c>
      <c r="E57" s="202"/>
      <c r="F57" s="202"/>
      <c r="G57" s="202"/>
      <c r="H57" s="202"/>
      <c r="I57" s="134" t="s">
        <v>98</v>
      </c>
      <c r="J57" s="137">
        <v>8.27</v>
      </c>
      <c r="K57" s="139"/>
      <c r="L57" s="139"/>
      <c r="M57" s="139"/>
      <c r="N57" s="138"/>
    </row>
    <row r="58" spans="1:14" s="8" customFormat="1" ht="45" customHeight="1">
      <c r="A58" s="40" t="s">
        <v>112</v>
      </c>
      <c r="B58" s="112" t="s">
        <v>582</v>
      </c>
      <c r="C58" s="114" t="s">
        <v>124</v>
      </c>
      <c r="D58" s="202" t="s">
        <v>125</v>
      </c>
      <c r="E58" s="202"/>
      <c r="F58" s="202"/>
      <c r="G58" s="202"/>
      <c r="H58" s="202"/>
      <c r="I58" s="38" t="s">
        <v>71</v>
      </c>
      <c r="J58" s="17">
        <v>57.82</v>
      </c>
      <c r="K58" s="139"/>
      <c r="L58" s="139"/>
      <c r="M58" s="139"/>
      <c r="N58" s="138"/>
    </row>
    <row r="59" spans="1:14" s="8" customFormat="1" ht="35.1" customHeight="1">
      <c r="A59" s="40" t="s">
        <v>113</v>
      </c>
      <c r="B59" s="112" t="s">
        <v>582</v>
      </c>
      <c r="C59" s="114" t="s">
        <v>126</v>
      </c>
      <c r="D59" s="202" t="s">
        <v>127</v>
      </c>
      <c r="E59" s="202"/>
      <c r="F59" s="202"/>
      <c r="G59" s="202"/>
      <c r="H59" s="202"/>
      <c r="I59" s="38" t="s">
        <v>128</v>
      </c>
      <c r="J59" s="17">
        <v>330.81</v>
      </c>
      <c r="K59" s="139"/>
      <c r="L59" s="139"/>
      <c r="M59" s="139"/>
      <c r="N59" s="138"/>
    </row>
    <row r="60" spans="1:14" s="8" customFormat="1" ht="35.1" customHeight="1">
      <c r="A60" s="40" t="s">
        <v>114</v>
      </c>
      <c r="B60" s="112" t="s">
        <v>582</v>
      </c>
      <c r="C60" s="114" t="s">
        <v>129</v>
      </c>
      <c r="D60" s="202" t="s">
        <v>130</v>
      </c>
      <c r="E60" s="202"/>
      <c r="F60" s="202"/>
      <c r="G60" s="202"/>
      <c r="H60" s="202"/>
      <c r="I60" s="38" t="s">
        <v>128</v>
      </c>
      <c r="J60" s="17">
        <v>45.07</v>
      </c>
      <c r="K60" s="139"/>
      <c r="L60" s="139"/>
      <c r="M60" s="139"/>
      <c r="N60" s="138"/>
    </row>
    <row r="61" spans="1:14" s="16" customFormat="1" ht="20.100000000000001" customHeight="1">
      <c r="A61" s="203"/>
      <c r="B61" s="204"/>
      <c r="C61" s="205"/>
      <c r="D61" s="203" t="s">
        <v>119</v>
      </c>
      <c r="E61" s="204"/>
      <c r="F61" s="204"/>
      <c r="G61" s="204"/>
      <c r="H61" s="205"/>
      <c r="I61" s="69"/>
      <c r="J61" s="70"/>
      <c r="K61" s="70"/>
      <c r="L61" s="70"/>
      <c r="M61" s="71"/>
      <c r="N61" s="138"/>
    </row>
    <row r="62" spans="1:14" s="8" customFormat="1" ht="35.1" customHeight="1">
      <c r="A62" s="90" t="s">
        <v>115</v>
      </c>
      <c r="B62" s="112" t="s">
        <v>582</v>
      </c>
      <c r="C62" s="114" t="s">
        <v>131</v>
      </c>
      <c r="D62" s="202" t="s">
        <v>123</v>
      </c>
      <c r="E62" s="202"/>
      <c r="F62" s="202"/>
      <c r="G62" s="202"/>
      <c r="H62" s="202"/>
      <c r="I62" s="92" t="s">
        <v>98</v>
      </c>
      <c r="J62" s="95">
        <v>4.2300000000000004</v>
      </c>
      <c r="K62" s="139"/>
      <c r="L62" s="139"/>
      <c r="M62" s="139"/>
      <c r="N62" s="138"/>
    </row>
    <row r="63" spans="1:14" s="8" customFormat="1" ht="35.1" customHeight="1">
      <c r="A63" s="90" t="s">
        <v>116</v>
      </c>
      <c r="B63" s="112" t="s">
        <v>582</v>
      </c>
      <c r="C63" s="114" t="s">
        <v>132</v>
      </c>
      <c r="D63" s="202" t="s">
        <v>127</v>
      </c>
      <c r="E63" s="202"/>
      <c r="F63" s="202"/>
      <c r="G63" s="202"/>
      <c r="H63" s="202"/>
      <c r="I63" s="92" t="s">
        <v>128</v>
      </c>
      <c r="J63" s="95">
        <v>263.17</v>
      </c>
      <c r="K63" s="139"/>
      <c r="L63" s="139"/>
      <c r="M63" s="139"/>
      <c r="N63" s="138"/>
    </row>
    <row r="64" spans="1:14" s="8" customFormat="1" ht="35.1" customHeight="1">
      <c r="A64" s="90" t="s">
        <v>117</v>
      </c>
      <c r="B64" s="112" t="s">
        <v>582</v>
      </c>
      <c r="C64" s="114" t="s">
        <v>133</v>
      </c>
      <c r="D64" s="202" t="s">
        <v>130</v>
      </c>
      <c r="E64" s="202"/>
      <c r="F64" s="202"/>
      <c r="G64" s="202"/>
      <c r="H64" s="202"/>
      <c r="I64" s="92" t="s">
        <v>128</v>
      </c>
      <c r="J64" s="95">
        <v>100.98</v>
      </c>
      <c r="K64" s="139"/>
      <c r="L64" s="139"/>
      <c r="M64" s="139"/>
      <c r="N64" s="138"/>
    </row>
    <row r="65" spans="1:14" s="8" customFormat="1" ht="54.95" customHeight="1">
      <c r="A65" s="90" t="s">
        <v>118</v>
      </c>
      <c r="B65" s="112" t="s">
        <v>582</v>
      </c>
      <c r="C65" s="114" t="s">
        <v>134</v>
      </c>
      <c r="D65" s="202" t="s">
        <v>135</v>
      </c>
      <c r="E65" s="202"/>
      <c r="F65" s="202"/>
      <c r="G65" s="202"/>
      <c r="H65" s="202"/>
      <c r="I65" s="92" t="s">
        <v>71</v>
      </c>
      <c r="J65" s="95">
        <v>61.09</v>
      </c>
      <c r="K65" s="139"/>
      <c r="L65" s="139"/>
      <c r="M65" s="139"/>
      <c r="N65" s="138"/>
    </row>
    <row r="66" spans="1:14" s="36" customFormat="1" ht="54.95" customHeight="1">
      <c r="A66" s="93" t="s">
        <v>295</v>
      </c>
      <c r="B66" s="112" t="s">
        <v>582</v>
      </c>
      <c r="C66" s="96" t="s">
        <v>297</v>
      </c>
      <c r="D66" s="210" t="s">
        <v>296</v>
      </c>
      <c r="E66" s="202"/>
      <c r="F66" s="202"/>
      <c r="G66" s="202"/>
      <c r="H66" s="202"/>
      <c r="I66" s="92" t="s">
        <v>71</v>
      </c>
      <c r="J66" s="95">
        <v>26.84</v>
      </c>
      <c r="K66" s="139"/>
      <c r="L66" s="139"/>
      <c r="M66" s="139"/>
      <c r="N66" s="138"/>
    </row>
    <row r="67" spans="1:14" s="15" customFormat="1" ht="20.100000000000001" customHeight="1">
      <c r="A67" s="168" t="s">
        <v>25</v>
      </c>
      <c r="B67" s="169"/>
      <c r="C67" s="169"/>
      <c r="D67" s="169"/>
      <c r="E67" s="169"/>
      <c r="F67" s="169"/>
      <c r="G67" s="169"/>
      <c r="H67" s="169"/>
      <c r="I67" s="169"/>
      <c r="J67" s="169"/>
      <c r="K67" s="170"/>
      <c r="L67" s="68"/>
      <c r="M67" s="65">
        <f>M56+M57+M58+M59+M60+M62+M63+M64+M65+M66</f>
        <v>0</v>
      </c>
      <c r="N67" s="138"/>
    </row>
    <row r="68" spans="1:14" s="7" customFormat="1" ht="9.9499999999999993" customHeight="1">
      <c r="A68" s="171"/>
      <c r="B68" s="171"/>
      <c r="C68" s="171"/>
      <c r="D68" s="171"/>
      <c r="E68" s="171"/>
      <c r="F68" s="171"/>
      <c r="G68" s="171"/>
      <c r="H68" s="171"/>
      <c r="I68" s="171"/>
      <c r="J68" s="171"/>
      <c r="K68" s="171"/>
      <c r="L68" s="171"/>
      <c r="M68" s="171"/>
      <c r="N68" s="138"/>
    </row>
    <row r="69" spans="1:14" s="16" customFormat="1" ht="20.100000000000001" customHeight="1">
      <c r="A69" s="43">
        <v>5</v>
      </c>
      <c r="B69" s="164"/>
      <c r="C69" s="164"/>
      <c r="D69" s="203" t="s">
        <v>29</v>
      </c>
      <c r="E69" s="204"/>
      <c r="F69" s="204"/>
      <c r="G69" s="204"/>
      <c r="H69" s="205"/>
      <c r="I69" s="203"/>
      <c r="J69" s="204"/>
      <c r="K69" s="204"/>
      <c r="L69" s="204"/>
      <c r="M69" s="205"/>
      <c r="N69" s="138"/>
    </row>
    <row r="70" spans="1:14" s="26" customFormat="1" ht="42.75" customHeight="1">
      <c r="A70" s="34" t="s">
        <v>28</v>
      </c>
      <c r="B70" s="112" t="s">
        <v>582</v>
      </c>
      <c r="C70" s="33" t="s">
        <v>299</v>
      </c>
      <c r="D70" s="210" t="s">
        <v>298</v>
      </c>
      <c r="E70" s="202"/>
      <c r="F70" s="202"/>
      <c r="G70" s="202"/>
      <c r="H70" s="202"/>
      <c r="I70" s="37" t="s">
        <v>71</v>
      </c>
      <c r="J70" s="17">
        <v>19.440000000000001</v>
      </c>
      <c r="K70" s="139"/>
      <c r="L70" s="139"/>
      <c r="M70" s="139"/>
      <c r="N70" s="138"/>
    </row>
    <row r="71" spans="1:14" s="8" customFormat="1" ht="35.1" customHeight="1">
      <c r="A71" s="28" t="s">
        <v>138</v>
      </c>
      <c r="B71" s="112" t="s">
        <v>582</v>
      </c>
      <c r="C71" s="114" t="s">
        <v>136</v>
      </c>
      <c r="D71" s="210" t="s">
        <v>137</v>
      </c>
      <c r="E71" s="202"/>
      <c r="F71" s="202"/>
      <c r="G71" s="202"/>
      <c r="H71" s="202"/>
      <c r="I71" s="38" t="s">
        <v>74</v>
      </c>
      <c r="J71" s="17">
        <v>90.33</v>
      </c>
      <c r="K71" s="139"/>
      <c r="L71" s="139"/>
      <c r="M71" s="139"/>
      <c r="N71" s="138"/>
    </row>
    <row r="72" spans="1:14" s="8" customFormat="1" ht="63.75" customHeight="1">
      <c r="A72" s="28" t="s">
        <v>269</v>
      </c>
      <c r="B72" s="112" t="s">
        <v>582</v>
      </c>
      <c r="C72" s="33" t="s">
        <v>301</v>
      </c>
      <c r="D72" s="210" t="s">
        <v>300</v>
      </c>
      <c r="E72" s="202"/>
      <c r="F72" s="202"/>
      <c r="G72" s="202"/>
      <c r="H72" s="202"/>
      <c r="I72" s="38" t="s">
        <v>71</v>
      </c>
      <c r="J72" s="17">
        <v>186.48</v>
      </c>
      <c r="K72" s="139"/>
      <c r="L72" s="139"/>
      <c r="M72" s="139"/>
      <c r="N72" s="138"/>
    </row>
    <row r="73" spans="1:14" s="44" customFormat="1" ht="63.75" customHeight="1">
      <c r="A73" s="122" t="s">
        <v>649</v>
      </c>
      <c r="B73" s="122" t="s">
        <v>60</v>
      </c>
      <c r="C73" s="124" t="s">
        <v>650</v>
      </c>
      <c r="D73" s="210" t="s">
        <v>651</v>
      </c>
      <c r="E73" s="202"/>
      <c r="F73" s="202"/>
      <c r="G73" s="202"/>
      <c r="H73" s="202"/>
      <c r="I73" s="123" t="s">
        <v>71</v>
      </c>
      <c r="J73" s="125">
        <v>12.67</v>
      </c>
      <c r="K73" s="139"/>
      <c r="L73" s="139"/>
      <c r="M73" s="139"/>
      <c r="N73" s="138"/>
    </row>
    <row r="74" spans="1:14" s="15" customFormat="1" ht="20.100000000000001" customHeight="1">
      <c r="A74" s="168" t="s">
        <v>25</v>
      </c>
      <c r="B74" s="169"/>
      <c r="C74" s="169"/>
      <c r="D74" s="169"/>
      <c r="E74" s="169"/>
      <c r="F74" s="169"/>
      <c r="G74" s="169"/>
      <c r="H74" s="169"/>
      <c r="I74" s="169"/>
      <c r="J74" s="169"/>
      <c r="K74" s="170"/>
      <c r="L74" s="68"/>
      <c r="M74" s="65">
        <f>SUM(M70:M73)</f>
        <v>0</v>
      </c>
      <c r="N74" s="138"/>
    </row>
    <row r="75" spans="1:14" s="7" customFormat="1" ht="9.9499999999999993" customHeight="1">
      <c r="A75" s="171"/>
      <c r="B75" s="171"/>
      <c r="C75" s="171"/>
      <c r="D75" s="171"/>
      <c r="E75" s="171"/>
      <c r="F75" s="171"/>
      <c r="G75" s="171"/>
      <c r="H75" s="171"/>
      <c r="I75" s="171"/>
      <c r="J75" s="171"/>
      <c r="K75" s="171"/>
      <c r="L75" s="171"/>
      <c r="M75" s="171"/>
      <c r="N75" s="138"/>
    </row>
    <row r="76" spans="1:14" s="16" customFormat="1" ht="20.100000000000001" customHeight="1">
      <c r="A76" s="43">
        <v>6</v>
      </c>
      <c r="B76" s="164"/>
      <c r="C76" s="164"/>
      <c r="D76" s="203" t="s">
        <v>31</v>
      </c>
      <c r="E76" s="204"/>
      <c r="F76" s="204"/>
      <c r="G76" s="204"/>
      <c r="H76" s="205"/>
      <c r="I76" s="203"/>
      <c r="J76" s="204"/>
      <c r="K76" s="204"/>
      <c r="L76" s="204"/>
      <c r="M76" s="205"/>
      <c r="N76" s="138"/>
    </row>
    <row r="77" spans="1:14" s="8" customFormat="1" ht="35.1" customHeight="1">
      <c r="A77" s="40" t="s">
        <v>30</v>
      </c>
      <c r="B77" s="112" t="s">
        <v>582</v>
      </c>
      <c r="C77" s="114" t="s">
        <v>143</v>
      </c>
      <c r="D77" s="202" t="s">
        <v>145</v>
      </c>
      <c r="E77" s="202"/>
      <c r="F77" s="202"/>
      <c r="G77" s="202"/>
      <c r="H77" s="202"/>
      <c r="I77" s="38" t="s">
        <v>99</v>
      </c>
      <c r="J77" s="17">
        <v>8</v>
      </c>
      <c r="K77" s="139"/>
      <c r="L77" s="139"/>
      <c r="M77" s="139"/>
      <c r="N77" s="138"/>
    </row>
    <row r="78" spans="1:14" s="8" customFormat="1" ht="35.1" customHeight="1">
      <c r="A78" s="77" t="s">
        <v>140</v>
      </c>
      <c r="B78" s="112" t="s">
        <v>582</v>
      </c>
      <c r="C78" s="33" t="s">
        <v>303</v>
      </c>
      <c r="D78" s="210" t="s">
        <v>302</v>
      </c>
      <c r="E78" s="202"/>
      <c r="F78" s="202"/>
      <c r="G78" s="202"/>
      <c r="H78" s="202"/>
      <c r="I78" s="38" t="s">
        <v>99</v>
      </c>
      <c r="J78" s="17">
        <v>9</v>
      </c>
      <c r="K78" s="139"/>
      <c r="L78" s="139"/>
      <c r="M78" s="139"/>
      <c r="N78" s="138"/>
    </row>
    <row r="79" spans="1:14" s="44" customFormat="1" ht="35.1" customHeight="1">
      <c r="A79" s="77" t="s">
        <v>141</v>
      </c>
      <c r="B79" s="112" t="s">
        <v>582</v>
      </c>
      <c r="C79" s="80" t="s">
        <v>442</v>
      </c>
      <c r="D79" s="210" t="s">
        <v>441</v>
      </c>
      <c r="E79" s="202"/>
      <c r="F79" s="202"/>
      <c r="G79" s="202"/>
      <c r="H79" s="202"/>
      <c r="I79" s="78" t="s">
        <v>99</v>
      </c>
      <c r="J79" s="79">
        <v>3</v>
      </c>
      <c r="K79" s="139"/>
      <c r="L79" s="139"/>
      <c r="M79" s="139"/>
      <c r="N79" s="138"/>
    </row>
    <row r="80" spans="1:14" s="8" customFormat="1" ht="68.25" customHeight="1">
      <c r="A80" s="77" t="s">
        <v>142</v>
      </c>
      <c r="B80" s="112" t="s">
        <v>582</v>
      </c>
      <c r="C80" s="114" t="s">
        <v>144</v>
      </c>
      <c r="D80" s="202" t="s">
        <v>146</v>
      </c>
      <c r="E80" s="202"/>
      <c r="F80" s="202"/>
      <c r="G80" s="202"/>
      <c r="H80" s="202"/>
      <c r="I80" s="38" t="s">
        <v>99</v>
      </c>
      <c r="J80" s="17">
        <v>8</v>
      </c>
      <c r="K80" s="139"/>
      <c r="L80" s="139"/>
      <c r="M80" s="139"/>
      <c r="N80" s="138"/>
    </row>
    <row r="81" spans="1:14" s="44" customFormat="1" ht="68.25" customHeight="1">
      <c r="A81" s="77" t="s">
        <v>438</v>
      </c>
      <c r="B81" s="112" t="s">
        <v>582</v>
      </c>
      <c r="C81" s="80" t="s">
        <v>443</v>
      </c>
      <c r="D81" s="210" t="s">
        <v>439</v>
      </c>
      <c r="E81" s="202"/>
      <c r="F81" s="202"/>
      <c r="G81" s="202"/>
      <c r="H81" s="202"/>
      <c r="I81" s="78" t="s">
        <v>99</v>
      </c>
      <c r="J81" s="79">
        <v>3</v>
      </c>
      <c r="K81" s="139"/>
      <c r="L81" s="139"/>
      <c r="M81" s="139"/>
      <c r="N81" s="138"/>
    </row>
    <row r="82" spans="1:14" s="44" customFormat="1" ht="68.25" customHeight="1">
      <c r="A82" s="90" t="s">
        <v>440</v>
      </c>
      <c r="B82" s="112" t="s">
        <v>582</v>
      </c>
      <c r="C82" s="96" t="s">
        <v>305</v>
      </c>
      <c r="D82" s="210" t="s">
        <v>304</v>
      </c>
      <c r="E82" s="202"/>
      <c r="F82" s="202"/>
      <c r="G82" s="202"/>
      <c r="H82" s="202"/>
      <c r="I82" s="92" t="s">
        <v>99</v>
      </c>
      <c r="J82" s="95">
        <v>9</v>
      </c>
      <c r="K82" s="139"/>
      <c r="L82" s="139"/>
      <c r="M82" s="139"/>
      <c r="N82" s="138"/>
    </row>
    <row r="83" spans="1:14" s="8" customFormat="1" ht="28.5" customHeight="1">
      <c r="A83" s="90" t="s">
        <v>519</v>
      </c>
      <c r="B83" s="112" t="s">
        <v>582</v>
      </c>
      <c r="C83" s="33" t="s">
        <v>521</v>
      </c>
      <c r="D83" s="210" t="s">
        <v>520</v>
      </c>
      <c r="E83" s="202"/>
      <c r="F83" s="202"/>
      <c r="G83" s="202"/>
      <c r="H83" s="202"/>
      <c r="I83" s="91" t="s">
        <v>74</v>
      </c>
      <c r="J83" s="17">
        <v>2</v>
      </c>
      <c r="K83" s="139"/>
      <c r="L83" s="139"/>
      <c r="M83" s="139"/>
      <c r="N83" s="138"/>
    </row>
    <row r="84" spans="1:14" s="15" customFormat="1" ht="20.100000000000001" customHeight="1">
      <c r="A84" s="168" t="s">
        <v>25</v>
      </c>
      <c r="B84" s="169"/>
      <c r="C84" s="169"/>
      <c r="D84" s="169"/>
      <c r="E84" s="169"/>
      <c r="F84" s="169"/>
      <c r="G84" s="169"/>
      <c r="H84" s="169"/>
      <c r="I84" s="169"/>
      <c r="J84" s="169"/>
      <c r="K84" s="170"/>
      <c r="L84" s="68"/>
      <c r="M84" s="65">
        <f>SUM(M77:M83)</f>
        <v>0</v>
      </c>
      <c r="N84" s="138"/>
    </row>
    <row r="85" spans="1:14" s="7" customFormat="1" ht="9.9499999999999993" customHeight="1">
      <c r="A85" s="171"/>
      <c r="B85" s="171"/>
      <c r="C85" s="171"/>
      <c r="D85" s="171"/>
      <c r="E85" s="171"/>
      <c r="F85" s="171"/>
      <c r="G85" s="171"/>
      <c r="H85" s="171"/>
      <c r="I85" s="171"/>
      <c r="J85" s="171"/>
      <c r="K85" s="171"/>
      <c r="L85" s="171"/>
      <c r="M85" s="171"/>
      <c r="N85" s="138"/>
    </row>
    <row r="86" spans="1:14" s="16" customFormat="1" ht="20.100000000000001" customHeight="1">
      <c r="A86" s="43">
        <v>7</v>
      </c>
      <c r="B86" s="164"/>
      <c r="C86" s="164"/>
      <c r="D86" s="203" t="s">
        <v>33</v>
      </c>
      <c r="E86" s="204"/>
      <c r="F86" s="204"/>
      <c r="G86" s="204"/>
      <c r="H86" s="205"/>
      <c r="I86" s="203"/>
      <c r="J86" s="204"/>
      <c r="K86" s="204"/>
      <c r="L86" s="204"/>
      <c r="M86" s="205"/>
      <c r="N86" s="138"/>
    </row>
    <row r="87" spans="1:14" s="27" customFormat="1" ht="35.1" customHeight="1">
      <c r="A87" s="40" t="s">
        <v>32</v>
      </c>
      <c r="B87" s="112" t="s">
        <v>582</v>
      </c>
      <c r="C87" s="114" t="s">
        <v>147</v>
      </c>
      <c r="D87" s="202" t="s">
        <v>149</v>
      </c>
      <c r="E87" s="202"/>
      <c r="F87" s="202"/>
      <c r="G87" s="202"/>
      <c r="H87" s="202"/>
      <c r="I87" s="38" t="s">
        <v>71</v>
      </c>
      <c r="J87" s="17">
        <v>76.33</v>
      </c>
      <c r="K87" s="139"/>
      <c r="L87" s="139"/>
      <c r="M87" s="139"/>
      <c r="N87" s="138"/>
    </row>
    <row r="88" spans="1:14" s="22" customFormat="1" ht="45" customHeight="1">
      <c r="A88" s="40" t="s">
        <v>148</v>
      </c>
      <c r="B88" s="112" t="s">
        <v>582</v>
      </c>
      <c r="C88" s="114" t="s">
        <v>150</v>
      </c>
      <c r="D88" s="211" t="s">
        <v>151</v>
      </c>
      <c r="E88" s="202"/>
      <c r="F88" s="202"/>
      <c r="G88" s="202"/>
      <c r="H88" s="202"/>
      <c r="I88" s="37" t="s">
        <v>71</v>
      </c>
      <c r="J88" s="17">
        <v>47.94</v>
      </c>
      <c r="K88" s="139"/>
      <c r="L88" s="139"/>
      <c r="M88" s="139"/>
      <c r="N88" s="138"/>
    </row>
    <row r="89" spans="1:14" s="44" customFormat="1" ht="45" customHeight="1">
      <c r="A89" s="40" t="s">
        <v>174</v>
      </c>
      <c r="B89" s="112" t="s">
        <v>582</v>
      </c>
      <c r="C89" s="33" t="s">
        <v>307</v>
      </c>
      <c r="D89" s="210" t="s">
        <v>306</v>
      </c>
      <c r="E89" s="202"/>
      <c r="F89" s="202"/>
      <c r="G89" s="202"/>
      <c r="H89" s="202"/>
      <c r="I89" s="37" t="s">
        <v>71</v>
      </c>
      <c r="J89" s="17">
        <v>8.5500000000000007</v>
      </c>
      <c r="K89" s="139"/>
      <c r="L89" s="139"/>
      <c r="M89" s="139"/>
      <c r="N89" s="138"/>
    </row>
    <row r="90" spans="1:14" s="44" customFormat="1" ht="45" customHeight="1">
      <c r="A90" s="40" t="s">
        <v>308</v>
      </c>
      <c r="B90" s="112" t="s">
        <v>582</v>
      </c>
      <c r="C90" s="33" t="s">
        <v>535</v>
      </c>
      <c r="D90" s="210" t="s">
        <v>534</v>
      </c>
      <c r="E90" s="202"/>
      <c r="F90" s="202"/>
      <c r="G90" s="202"/>
      <c r="H90" s="202"/>
      <c r="I90" s="37" t="s">
        <v>71</v>
      </c>
      <c r="J90" s="17">
        <v>6.18</v>
      </c>
      <c r="K90" s="139"/>
      <c r="L90" s="139"/>
      <c r="M90" s="139"/>
      <c r="N90" s="138"/>
    </row>
    <row r="91" spans="1:14" s="22" customFormat="1" ht="35.1" customHeight="1">
      <c r="A91" s="73" t="s">
        <v>309</v>
      </c>
      <c r="B91" s="112" t="s">
        <v>582</v>
      </c>
      <c r="C91" s="113" t="s">
        <v>175</v>
      </c>
      <c r="D91" s="211" t="s">
        <v>176</v>
      </c>
      <c r="E91" s="202"/>
      <c r="F91" s="202"/>
      <c r="G91" s="202"/>
      <c r="H91" s="202"/>
      <c r="I91" s="37" t="s">
        <v>74</v>
      </c>
      <c r="J91" s="17">
        <v>52.44</v>
      </c>
      <c r="K91" s="139"/>
      <c r="L91" s="139"/>
      <c r="M91" s="139"/>
      <c r="N91" s="138"/>
    </row>
    <row r="92" spans="1:14" s="44" customFormat="1" ht="52.5" customHeight="1">
      <c r="A92" s="73" t="s">
        <v>310</v>
      </c>
      <c r="B92" s="112" t="s">
        <v>582</v>
      </c>
      <c r="C92" s="46" t="s">
        <v>150</v>
      </c>
      <c r="D92" s="210" t="s">
        <v>587</v>
      </c>
      <c r="E92" s="202"/>
      <c r="F92" s="202"/>
      <c r="G92" s="202"/>
      <c r="H92" s="202"/>
      <c r="I92" s="45" t="s">
        <v>71</v>
      </c>
      <c r="J92" s="63">
        <v>2.99</v>
      </c>
      <c r="K92" s="139"/>
      <c r="L92" s="139"/>
      <c r="M92" s="139"/>
      <c r="N92" s="138"/>
    </row>
    <row r="93" spans="1:14" s="44" customFormat="1" ht="52.5" customHeight="1">
      <c r="A93" s="127" t="s">
        <v>414</v>
      </c>
      <c r="B93" s="127" t="s">
        <v>582</v>
      </c>
      <c r="C93" s="131" t="s">
        <v>660</v>
      </c>
      <c r="D93" s="206" t="s">
        <v>536</v>
      </c>
      <c r="E93" s="207"/>
      <c r="F93" s="207"/>
      <c r="G93" s="207"/>
      <c r="H93" s="208"/>
      <c r="I93" s="126" t="s">
        <v>71</v>
      </c>
      <c r="J93" s="129">
        <v>1.72</v>
      </c>
      <c r="K93" s="139"/>
      <c r="L93" s="139"/>
      <c r="M93" s="139"/>
      <c r="N93" s="138"/>
    </row>
    <row r="94" spans="1:14" s="44" customFormat="1" ht="45" customHeight="1">
      <c r="A94" s="99" t="s">
        <v>537</v>
      </c>
      <c r="B94" s="112" t="s">
        <v>582</v>
      </c>
      <c r="C94" s="46" t="s">
        <v>416</v>
      </c>
      <c r="D94" s="210" t="s">
        <v>415</v>
      </c>
      <c r="E94" s="202"/>
      <c r="F94" s="202"/>
      <c r="G94" s="202"/>
      <c r="H94" s="202"/>
      <c r="I94" s="45" t="s">
        <v>71</v>
      </c>
      <c r="J94" s="63">
        <v>3.07</v>
      </c>
      <c r="K94" s="139"/>
      <c r="L94" s="139"/>
      <c r="M94" s="139"/>
      <c r="N94" s="138"/>
    </row>
    <row r="95" spans="1:14" s="15" customFormat="1" ht="20.100000000000001" customHeight="1">
      <c r="A95" s="168" t="s">
        <v>25</v>
      </c>
      <c r="B95" s="169"/>
      <c r="C95" s="169"/>
      <c r="D95" s="169"/>
      <c r="E95" s="169"/>
      <c r="F95" s="169"/>
      <c r="G95" s="169"/>
      <c r="H95" s="169"/>
      <c r="I95" s="169"/>
      <c r="J95" s="169"/>
      <c r="K95" s="170"/>
      <c r="L95" s="68"/>
      <c r="M95" s="65">
        <f>SUM(M87:M94)</f>
        <v>0</v>
      </c>
      <c r="N95" s="138"/>
    </row>
    <row r="96" spans="1:14" s="7" customFormat="1" ht="9.9499999999999993" customHeight="1">
      <c r="A96" s="171"/>
      <c r="B96" s="171"/>
      <c r="C96" s="171"/>
      <c r="D96" s="171"/>
      <c r="E96" s="171"/>
      <c r="F96" s="171"/>
      <c r="G96" s="171"/>
      <c r="H96" s="171"/>
      <c r="I96" s="171"/>
      <c r="J96" s="171"/>
      <c r="K96" s="171"/>
      <c r="L96" s="171"/>
      <c r="M96" s="171"/>
      <c r="N96" s="138"/>
    </row>
    <row r="97" spans="1:14" s="16" customFormat="1" ht="20.100000000000001" customHeight="1">
      <c r="A97" s="43">
        <v>8</v>
      </c>
      <c r="B97" s="164"/>
      <c r="C97" s="164"/>
      <c r="D97" s="203" t="s">
        <v>35</v>
      </c>
      <c r="E97" s="204"/>
      <c r="F97" s="204"/>
      <c r="G97" s="204"/>
      <c r="H97" s="205"/>
      <c r="I97" s="203"/>
      <c r="J97" s="204"/>
      <c r="K97" s="204"/>
      <c r="L97" s="204"/>
      <c r="M97" s="205"/>
      <c r="N97" s="138"/>
    </row>
    <row r="98" spans="1:14" s="8" customFormat="1" ht="35.1" customHeight="1">
      <c r="A98" s="127" t="s">
        <v>34</v>
      </c>
      <c r="B98" s="127" t="s">
        <v>582</v>
      </c>
      <c r="C98" s="128" t="s">
        <v>152</v>
      </c>
      <c r="D98" s="209" t="s">
        <v>153</v>
      </c>
      <c r="E98" s="209"/>
      <c r="F98" s="209"/>
      <c r="G98" s="209"/>
      <c r="H98" s="209"/>
      <c r="I98" s="126" t="s">
        <v>71</v>
      </c>
      <c r="J98" s="129">
        <v>62.25</v>
      </c>
      <c r="K98" s="139"/>
      <c r="L98" s="139"/>
      <c r="M98" s="139"/>
      <c r="N98" s="138"/>
    </row>
    <row r="99" spans="1:14" s="15" customFormat="1" ht="20.100000000000001" customHeight="1">
      <c r="A99" s="168" t="s">
        <v>25</v>
      </c>
      <c r="B99" s="169"/>
      <c r="C99" s="169"/>
      <c r="D99" s="169"/>
      <c r="E99" s="169"/>
      <c r="F99" s="169"/>
      <c r="G99" s="169"/>
      <c r="H99" s="169"/>
      <c r="I99" s="169"/>
      <c r="J99" s="169"/>
      <c r="K99" s="170"/>
      <c r="L99" s="68"/>
      <c r="M99" s="65">
        <f>SUM(M98:M98)</f>
        <v>0</v>
      </c>
      <c r="N99" s="138"/>
    </row>
    <row r="100" spans="1:14" s="7" customFormat="1" ht="9.9499999999999993" customHeight="1">
      <c r="A100" s="171"/>
      <c r="B100" s="171"/>
      <c r="C100" s="171"/>
      <c r="D100" s="171"/>
      <c r="E100" s="171"/>
      <c r="F100" s="171"/>
      <c r="G100" s="171"/>
      <c r="H100" s="171"/>
      <c r="I100" s="171"/>
      <c r="J100" s="171"/>
      <c r="K100" s="171"/>
      <c r="L100" s="171"/>
      <c r="M100" s="171"/>
      <c r="N100" s="138"/>
    </row>
    <row r="101" spans="1:14" s="16" customFormat="1" ht="20.100000000000001" customHeight="1">
      <c r="A101" s="43">
        <v>9</v>
      </c>
      <c r="B101" s="164"/>
      <c r="C101" s="164"/>
      <c r="D101" s="203" t="s">
        <v>37</v>
      </c>
      <c r="E101" s="204"/>
      <c r="F101" s="204"/>
      <c r="G101" s="204"/>
      <c r="H101" s="205"/>
      <c r="I101" s="203"/>
      <c r="J101" s="204"/>
      <c r="K101" s="204"/>
      <c r="L101" s="204"/>
      <c r="M101" s="205"/>
      <c r="N101" s="138"/>
    </row>
    <row r="102" spans="1:14" s="22" customFormat="1" ht="66" customHeight="1">
      <c r="A102" s="40" t="s">
        <v>36</v>
      </c>
      <c r="B102" s="112" t="s">
        <v>582</v>
      </c>
      <c r="C102" s="33" t="s">
        <v>514</v>
      </c>
      <c r="D102" s="210" t="s">
        <v>513</v>
      </c>
      <c r="E102" s="202"/>
      <c r="F102" s="202"/>
      <c r="G102" s="202"/>
      <c r="H102" s="202"/>
      <c r="I102" s="37" t="s">
        <v>71</v>
      </c>
      <c r="J102" s="17">
        <v>526.07000000000005</v>
      </c>
      <c r="K102" s="139"/>
      <c r="L102" s="139"/>
      <c r="M102" s="139"/>
      <c r="N102" s="138"/>
    </row>
    <row r="103" spans="1:14" s="44" customFormat="1" ht="36" customHeight="1">
      <c r="A103" s="90" t="s">
        <v>154</v>
      </c>
      <c r="B103" s="112" t="s">
        <v>582</v>
      </c>
      <c r="C103" s="96" t="s">
        <v>546</v>
      </c>
      <c r="D103" s="210" t="s">
        <v>526</v>
      </c>
      <c r="E103" s="202"/>
      <c r="F103" s="202"/>
      <c r="G103" s="202"/>
      <c r="H103" s="202"/>
      <c r="I103" s="97" t="s">
        <v>71</v>
      </c>
      <c r="J103" s="95">
        <v>413.28</v>
      </c>
      <c r="K103" s="139"/>
      <c r="L103" s="139"/>
      <c r="M103" s="139"/>
      <c r="N103" s="138"/>
    </row>
    <row r="104" spans="1:14" s="44" customFormat="1" ht="63.75" customHeight="1">
      <c r="A104" s="90" t="s">
        <v>155</v>
      </c>
      <c r="B104" s="112" t="s">
        <v>582</v>
      </c>
      <c r="C104" s="81" t="s">
        <v>530</v>
      </c>
      <c r="D104" s="210" t="s">
        <v>529</v>
      </c>
      <c r="E104" s="202"/>
      <c r="F104" s="202"/>
      <c r="G104" s="202"/>
      <c r="H104" s="202"/>
      <c r="I104" s="39" t="s">
        <v>71</v>
      </c>
      <c r="J104" s="17">
        <v>939.35</v>
      </c>
      <c r="K104" s="139"/>
      <c r="L104" s="139"/>
      <c r="M104" s="139"/>
      <c r="N104" s="138"/>
    </row>
    <row r="105" spans="1:14" s="44" customFormat="1" ht="46.5" customHeight="1">
      <c r="A105" s="115" t="s">
        <v>311</v>
      </c>
      <c r="B105" s="117" t="s">
        <v>582</v>
      </c>
      <c r="C105" s="121" t="s">
        <v>452</v>
      </c>
      <c r="D105" s="210" t="s">
        <v>474</v>
      </c>
      <c r="E105" s="202"/>
      <c r="F105" s="202"/>
      <c r="G105" s="202"/>
      <c r="H105" s="202"/>
      <c r="I105" s="116" t="s">
        <v>74</v>
      </c>
      <c r="J105" s="120">
        <v>42.75</v>
      </c>
      <c r="K105" s="139"/>
      <c r="L105" s="139"/>
      <c r="M105" s="139"/>
      <c r="N105" s="138"/>
    </row>
    <row r="106" spans="1:14" s="44" customFormat="1" ht="65.25" customHeight="1">
      <c r="A106" s="90" t="s">
        <v>527</v>
      </c>
      <c r="B106" s="112" t="s">
        <v>582</v>
      </c>
      <c r="C106" s="41" t="s">
        <v>516</v>
      </c>
      <c r="D106" s="210" t="s">
        <v>515</v>
      </c>
      <c r="E106" s="202"/>
      <c r="F106" s="202"/>
      <c r="G106" s="202"/>
      <c r="H106" s="202"/>
      <c r="I106" s="39" t="s">
        <v>71</v>
      </c>
      <c r="J106" s="17">
        <v>41.83</v>
      </c>
      <c r="K106" s="139"/>
      <c r="L106" s="139"/>
      <c r="M106" s="139"/>
      <c r="N106" s="138"/>
    </row>
    <row r="107" spans="1:14" s="15" customFormat="1" ht="20.100000000000001" customHeight="1">
      <c r="A107" s="168" t="s">
        <v>25</v>
      </c>
      <c r="B107" s="169"/>
      <c r="C107" s="169"/>
      <c r="D107" s="169"/>
      <c r="E107" s="169"/>
      <c r="F107" s="169"/>
      <c r="G107" s="169"/>
      <c r="H107" s="169"/>
      <c r="I107" s="169"/>
      <c r="J107" s="169"/>
      <c r="K107" s="170"/>
      <c r="L107" s="68"/>
      <c r="M107" s="65">
        <f>SUM(M102:M106)</f>
        <v>0</v>
      </c>
      <c r="N107" s="138"/>
    </row>
    <row r="108" spans="1:14" s="7" customFormat="1" ht="9.9499999999999993" customHeight="1">
      <c r="A108" s="171"/>
      <c r="B108" s="171"/>
      <c r="C108" s="171"/>
      <c r="D108" s="171"/>
      <c r="E108" s="171"/>
      <c r="F108" s="171"/>
      <c r="G108" s="171"/>
      <c r="H108" s="171"/>
      <c r="I108" s="171"/>
      <c r="J108" s="171"/>
      <c r="K108" s="171"/>
      <c r="L108" s="171"/>
      <c r="M108" s="171"/>
      <c r="N108" s="138"/>
    </row>
    <row r="109" spans="1:14" s="16" customFormat="1" ht="20.100000000000001" customHeight="1">
      <c r="A109" s="43">
        <v>10</v>
      </c>
      <c r="B109" s="164"/>
      <c r="C109" s="164"/>
      <c r="D109" s="203" t="s">
        <v>38</v>
      </c>
      <c r="E109" s="204"/>
      <c r="F109" s="204"/>
      <c r="G109" s="204"/>
      <c r="H109" s="205"/>
      <c r="I109" s="203"/>
      <c r="J109" s="204"/>
      <c r="K109" s="204"/>
      <c r="L109" s="204"/>
      <c r="M109" s="205"/>
      <c r="N109" s="138"/>
    </row>
    <row r="110" spans="1:14" s="8" customFormat="1" ht="35.1" customHeight="1">
      <c r="A110" s="127" t="s">
        <v>608</v>
      </c>
      <c r="B110" s="127" t="s">
        <v>582</v>
      </c>
      <c r="C110" s="128" t="s">
        <v>312</v>
      </c>
      <c r="D110" s="209" t="s">
        <v>313</v>
      </c>
      <c r="E110" s="209"/>
      <c r="F110" s="209"/>
      <c r="G110" s="209"/>
      <c r="H110" s="209"/>
      <c r="I110" s="126" t="s">
        <v>71</v>
      </c>
      <c r="J110" s="129">
        <v>822.83</v>
      </c>
      <c r="K110" s="139"/>
      <c r="L110" s="139"/>
      <c r="M110" s="139"/>
      <c r="N110" s="138"/>
    </row>
    <row r="111" spans="1:14" s="15" customFormat="1" ht="20.100000000000001" customHeight="1">
      <c r="A111" s="168" t="s">
        <v>25</v>
      </c>
      <c r="B111" s="169"/>
      <c r="C111" s="169"/>
      <c r="D111" s="169"/>
      <c r="E111" s="169"/>
      <c r="F111" s="169"/>
      <c r="G111" s="169"/>
      <c r="H111" s="169"/>
      <c r="I111" s="169"/>
      <c r="J111" s="169"/>
      <c r="K111" s="170"/>
      <c r="L111" s="68"/>
      <c r="M111" s="65">
        <f>SUM(M110:M110)</f>
        <v>0</v>
      </c>
      <c r="N111" s="138"/>
    </row>
    <row r="112" spans="1:14" s="7" customFormat="1" ht="9.9499999999999993" customHeight="1">
      <c r="A112" s="171"/>
      <c r="B112" s="171"/>
      <c r="C112" s="171"/>
      <c r="D112" s="171"/>
      <c r="E112" s="171"/>
      <c r="F112" s="171"/>
      <c r="G112" s="171"/>
      <c r="H112" s="171"/>
      <c r="I112" s="171"/>
      <c r="J112" s="171"/>
      <c r="K112" s="171"/>
      <c r="L112" s="171"/>
      <c r="M112" s="171"/>
      <c r="N112" s="138"/>
    </row>
    <row r="113" spans="1:14" s="16" customFormat="1" ht="20.100000000000001" customHeight="1">
      <c r="A113" s="43">
        <v>11</v>
      </c>
      <c r="B113" s="164"/>
      <c r="C113" s="164"/>
      <c r="D113" s="203" t="s">
        <v>40</v>
      </c>
      <c r="E113" s="204"/>
      <c r="F113" s="204"/>
      <c r="G113" s="204"/>
      <c r="H113" s="205"/>
      <c r="I113" s="203"/>
      <c r="J113" s="204"/>
      <c r="K113" s="204"/>
      <c r="L113" s="204"/>
      <c r="M113" s="205"/>
      <c r="N113" s="138"/>
    </row>
    <row r="114" spans="1:14" s="8" customFormat="1" ht="35.1" customHeight="1">
      <c r="A114" s="117" t="s">
        <v>39</v>
      </c>
      <c r="B114" s="112" t="s">
        <v>582</v>
      </c>
      <c r="C114" s="113" t="s">
        <v>161</v>
      </c>
      <c r="D114" s="211" t="s">
        <v>164</v>
      </c>
      <c r="E114" s="202"/>
      <c r="F114" s="202"/>
      <c r="G114" s="202"/>
      <c r="H114" s="202"/>
      <c r="I114" s="37" t="s">
        <v>71</v>
      </c>
      <c r="J114" s="17">
        <v>1439.56</v>
      </c>
      <c r="K114" s="139"/>
      <c r="L114" s="139"/>
      <c r="M114" s="139"/>
      <c r="N114" s="138"/>
    </row>
    <row r="115" spans="1:14" s="22" customFormat="1" ht="45" customHeight="1">
      <c r="A115" s="117" t="s">
        <v>609</v>
      </c>
      <c r="B115" s="112" t="s">
        <v>582</v>
      </c>
      <c r="C115" s="114" t="s">
        <v>162</v>
      </c>
      <c r="D115" s="211" t="s">
        <v>165</v>
      </c>
      <c r="E115" s="202"/>
      <c r="F115" s="202"/>
      <c r="G115" s="202"/>
      <c r="H115" s="202"/>
      <c r="I115" s="37" t="s">
        <v>71</v>
      </c>
      <c r="J115" s="17">
        <v>223.01</v>
      </c>
      <c r="K115" s="139"/>
      <c r="L115" s="139"/>
      <c r="M115" s="139"/>
      <c r="N115" s="138"/>
    </row>
    <row r="116" spans="1:14" s="22" customFormat="1" ht="35.1" customHeight="1">
      <c r="A116" s="117" t="s">
        <v>610</v>
      </c>
      <c r="B116" s="112" t="s">
        <v>582</v>
      </c>
      <c r="C116" s="113" t="s">
        <v>163</v>
      </c>
      <c r="D116" s="211" t="s">
        <v>166</v>
      </c>
      <c r="E116" s="202"/>
      <c r="F116" s="202"/>
      <c r="G116" s="202"/>
      <c r="H116" s="202"/>
      <c r="I116" s="37" t="s">
        <v>74</v>
      </c>
      <c r="J116" s="17">
        <v>75.92</v>
      </c>
      <c r="K116" s="139"/>
      <c r="L116" s="139"/>
      <c r="M116" s="139"/>
      <c r="N116" s="138"/>
    </row>
    <row r="117" spans="1:14" s="22" customFormat="1" ht="54.95" customHeight="1">
      <c r="A117" s="117" t="s">
        <v>611</v>
      </c>
      <c r="B117" s="112" t="s">
        <v>582</v>
      </c>
      <c r="C117" s="33" t="s">
        <v>280</v>
      </c>
      <c r="D117" s="210" t="s">
        <v>279</v>
      </c>
      <c r="E117" s="202"/>
      <c r="F117" s="202"/>
      <c r="G117" s="202"/>
      <c r="H117" s="202"/>
      <c r="I117" s="37" t="s">
        <v>71</v>
      </c>
      <c r="J117" s="17">
        <v>225.16</v>
      </c>
      <c r="K117" s="139"/>
      <c r="L117" s="139"/>
      <c r="M117" s="139"/>
      <c r="N117" s="138"/>
    </row>
    <row r="118" spans="1:14" s="22" customFormat="1" ht="35.1" customHeight="1">
      <c r="A118" s="117" t="s">
        <v>612</v>
      </c>
      <c r="B118" s="112" t="s">
        <v>582</v>
      </c>
      <c r="C118" s="113" t="s">
        <v>170</v>
      </c>
      <c r="D118" s="211" t="s">
        <v>171</v>
      </c>
      <c r="E118" s="202"/>
      <c r="F118" s="202"/>
      <c r="G118" s="202"/>
      <c r="H118" s="202"/>
      <c r="I118" s="37" t="s">
        <v>71</v>
      </c>
      <c r="J118" s="17">
        <v>1439.56</v>
      </c>
      <c r="K118" s="139"/>
      <c r="L118" s="139"/>
      <c r="M118" s="139"/>
      <c r="N118" s="138"/>
    </row>
    <row r="119" spans="1:14" s="22" customFormat="1" ht="45" customHeight="1">
      <c r="A119" s="117" t="s">
        <v>613</v>
      </c>
      <c r="B119" s="112" t="s">
        <v>582</v>
      </c>
      <c r="C119" s="41" t="s">
        <v>317</v>
      </c>
      <c r="D119" s="210" t="s">
        <v>316</v>
      </c>
      <c r="E119" s="202"/>
      <c r="F119" s="202"/>
      <c r="G119" s="202"/>
      <c r="H119" s="202"/>
      <c r="I119" s="37" t="s">
        <v>71</v>
      </c>
      <c r="J119" s="17">
        <v>984.14</v>
      </c>
      <c r="K119" s="139"/>
      <c r="L119" s="139"/>
      <c r="M119" s="139"/>
      <c r="N119" s="138"/>
    </row>
    <row r="120" spans="1:14" s="44" customFormat="1" ht="45" customHeight="1">
      <c r="A120" s="117" t="s">
        <v>614</v>
      </c>
      <c r="B120" s="112" t="s">
        <v>582</v>
      </c>
      <c r="C120" s="46" t="s">
        <v>588</v>
      </c>
      <c r="D120" s="210" t="s">
        <v>648</v>
      </c>
      <c r="E120" s="202"/>
      <c r="F120" s="202"/>
      <c r="G120" s="202"/>
      <c r="H120" s="202"/>
      <c r="I120" s="47" t="s">
        <v>71</v>
      </c>
      <c r="J120" s="63">
        <v>7.25</v>
      </c>
      <c r="K120" s="139"/>
      <c r="L120" s="139"/>
      <c r="M120" s="139"/>
      <c r="N120" s="138"/>
    </row>
    <row r="121" spans="1:14" s="15" customFormat="1" ht="20.100000000000001" customHeight="1">
      <c r="A121" s="168" t="s">
        <v>25</v>
      </c>
      <c r="B121" s="169"/>
      <c r="C121" s="169"/>
      <c r="D121" s="169"/>
      <c r="E121" s="169"/>
      <c r="F121" s="169"/>
      <c r="G121" s="169"/>
      <c r="H121" s="169"/>
      <c r="I121" s="169"/>
      <c r="J121" s="169"/>
      <c r="K121" s="170"/>
      <c r="L121" s="68"/>
      <c r="M121" s="65">
        <f>SUM(M114:M120)</f>
        <v>0</v>
      </c>
      <c r="N121" s="138"/>
    </row>
    <row r="122" spans="1:14" s="7" customFormat="1" ht="9.9499999999999993" customHeight="1">
      <c r="A122" s="171"/>
      <c r="B122" s="171"/>
      <c r="C122" s="171"/>
      <c r="D122" s="171"/>
      <c r="E122" s="171"/>
      <c r="F122" s="171"/>
      <c r="G122" s="171"/>
      <c r="H122" s="171"/>
      <c r="I122" s="171"/>
      <c r="J122" s="171"/>
      <c r="K122" s="171"/>
      <c r="L122" s="171"/>
      <c r="M122" s="171"/>
      <c r="N122" s="138"/>
    </row>
    <row r="123" spans="1:14" s="16" customFormat="1" ht="20.100000000000001" customHeight="1">
      <c r="A123" s="43">
        <v>12</v>
      </c>
      <c r="B123" s="164"/>
      <c r="C123" s="164"/>
      <c r="D123" s="203" t="s">
        <v>42</v>
      </c>
      <c r="E123" s="204"/>
      <c r="F123" s="204"/>
      <c r="G123" s="204"/>
      <c r="H123" s="205"/>
      <c r="I123" s="203"/>
      <c r="J123" s="204"/>
      <c r="K123" s="204"/>
      <c r="L123" s="204"/>
      <c r="M123" s="205"/>
      <c r="N123" s="138"/>
    </row>
    <row r="124" spans="1:14" s="22" customFormat="1" ht="35.1" customHeight="1">
      <c r="A124" s="117" t="s">
        <v>41</v>
      </c>
      <c r="B124" s="112" t="s">
        <v>582</v>
      </c>
      <c r="C124" s="41" t="s">
        <v>319</v>
      </c>
      <c r="D124" s="210" t="s">
        <v>318</v>
      </c>
      <c r="E124" s="202"/>
      <c r="F124" s="202"/>
      <c r="G124" s="202"/>
      <c r="H124" s="202"/>
      <c r="I124" s="37" t="s">
        <v>71</v>
      </c>
      <c r="J124" s="17">
        <v>131.93</v>
      </c>
      <c r="K124" s="139"/>
      <c r="L124" s="139"/>
      <c r="M124" s="139"/>
      <c r="N124" s="138"/>
    </row>
    <row r="125" spans="1:14" s="22" customFormat="1" ht="54.95" customHeight="1">
      <c r="A125" s="117" t="s">
        <v>156</v>
      </c>
      <c r="B125" s="112" t="s">
        <v>582</v>
      </c>
      <c r="C125" s="33" t="s">
        <v>172</v>
      </c>
      <c r="D125" s="211" t="s">
        <v>173</v>
      </c>
      <c r="E125" s="202"/>
      <c r="F125" s="202"/>
      <c r="G125" s="202"/>
      <c r="H125" s="202"/>
      <c r="I125" s="37" t="s">
        <v>71</v>
      </c>
      <c r="J125" s="17">
        <v>118.55</v>
      </c>
      <c r="K125" s="139"/>
      <c r="L125" s="139"/>
      <c r="M125" s="139"/>
      <c r="N125" s="138"/>
    </row>
    <row r="126" spans="1:14" s="22" customFormat="1" ht="45" customHeight="1">
      <c r="A126" s="117" t="s">
        <v>157</v>
      </c>
      <c r="B126" s="112" t="s">
        <v>582</v>
      </c>
      <c r="C126" s="33" t="s">
        <v>548</v>
      </c>
      <c r="D126" s="210" t="s">
        <v>547</v>
      </c>
      <c r="E126" s="202"/>
      <c r="F126" s="202"/>
      <c r="G126" s="202"/>
      <c r="H126" s="202"/>
      <c r="I126" s="39" t="s">
        <v>71</v>
      </c>
      <c r="J126" s="17">
        <v>830.6</v>
      </c>
      <c r="K126" s="139"/>
      <c r="L126" s="139"/>
      <c r="M126" s="139"/>
      <c r="N126" s="138"/>
    </row>
    <row r="127" spans="1:14" s="44" customFormat="1" ht="45" customHeight="1">
      <c r="A127" s="117" t="s">
        <v>158</v>
      </c>
      <c r="B127" s="112" t="s">
        <v>582</v>
      </c>
      <c r="C127" s="105" t="s">
        <v>589</v>
      </c>
      <c r="D127" s="210" t="s">
        <v>550</v>
      </c>
      <c r="E127" s="202"/>
      <c r="F127" s="202"/>
      <c r="G127" s="202"/>
      <c r="H127" s="202"/>
      <c r="I127" s="103" t="s">
        <v>71</v>
      </c>
      <c r="J127" s="104">
        <v>704.73</v>
      </c>
      <c r="K127" s="139"/>
      <c r="L127" s="139"/>
      <c r="M127" s="139"/>
      <c r="N127" s="138"/>
    </row>
    <row r="128" spans="1:14" s="44" customFormat="1" ht="66" customHeight="1">
      <c r="A128" s="117" t="s">
        <v>159</v>
      </c>
      <c r="B128" s="112" t="s">
        <v>582</v>
      </c>
      <c r="C128" s="105" t="s">
        <v>553</v>
      </c>
      <c r="D128" s="210" t="s">
        <v>552</v>
      </c>
      <c r="E128" s="202"/>
      <c r="F128" s="202"/>
      <c r="G128" s="202"/>
      <c r="H128" s="202"/>
      <c r="I128" s="103" t="s">
        <v>74</v>
      </c>
      <c r="J128" s="104">
        <v>303.89999999999998</v>
      </c>
      <c r="K128" s="139"/>
      <c r="L128" s="139"/>
      <c r="M128" s="139"/>
      <c r="N128" s="138"/>
    </row>
    <row r="129" spans="1:14" s="22" customFormat="1" ht="45" customHeight="1">
      <c r="A129" s="117" t="s">
        <v>160</v>
      </c>
      <c r="B129" s="112" t="s">
        <v>582</v>
      </c>
      <c r="C129" s="33" t="s">
        <v>177</v>
      </c>
      <c r="D129" s="211" t="s">
        <v>178</v>
      </c>
      <c r="E129" s="202"/>
      <c r="F129" s="202"/>
      <c r="G129" s="202"/>
      <c r="H129" s="202"/>
      <c r="I129" s="37" t="s">
        <v>74</v>
      </c>
      <c r="J129" s="17">
        <v>10.7</v>
      </c>
      <c r="K129" s="139"/>
      <c r="L129" s="139"/>
      <c r="M129" s="139"/>
      <c r="N129" s="138"/>
    </row>
    <row r="130" spans="1:14" s="15" customFormat="1" ht="20.100000000000001" customHeight="1">
      <c r="A130" s="168" t="s">
        <v>25</v>
      </c>
      <c r="B130" s="169"/>
      <c r="C130" s="169"/>
      <c r="D130" s="169"/>
      <c r="E130" s="169"/>
      <c r="F130" s="169"/>
      <c r="G130" s="169"/>
      <c r="H130" s="169"/>
      <c r="I130" s="169"/>
      <c r="J130" s="169"/>
      <c r="K130" s="170"/>
      <c r="L130" s="68"/>
      <c r="M130" s="65">
        <f>SUM(M124:M129)</f>
        <v>0</v>
      </c>
      <c r="N130" s="138"/>
    </row>
    <row r="131" spans="1:14" s="7" customFormat="1" ht="9.9499999999999993" customHeight="1">
      <c r="A131" s="171"/>
      <c r="B131" s="171"/>
      <c r="C131" s="171"/>
      <c r="D131" s="171"/>
      <c r="E131" s="171"/>
      <c r="F131" s="171"/>
      <c r="G131" s="171"/>
      <c r="H131" s="171"/>
      <c r="I131" s="171"/>
      <c r="J131" s="171"/>
      <c r="K131" s="171"/>
      <c r="L131" s="171"/>
      <c r="M131" s="171"/>
      <c r="N131" s="138"/>
    </row>
    <row r="132" spans="1:14" s="16" customFormat="1" ht="20.100000000000001" customHeight="1">
      <c r="A132" s="43">
        <v>13</v>
      </c>
      <c r="B132" s="164"/>
      <c r="C132" s="164"/>
      <c r="D132" s="203" t="s">
        <v>44</v>
      </c>
      <c r="E132" s="204"/>
      <c r="F132" s="204"/>
      <c r="G132" s="204"/>
      <c r="H132" s="205"/>
      <c r="I132" s="203"/>
      <c r="J132" s="204"/>
      <c r="K132" s="204"/>
      <c r="L132" s="204"/>
      <c r="M132" s="205"/>
      <c r="N132" s="138"/>
    </row>
    <row r="133" spans="1:14" s="22" customFormat="1" ht="35.1" customHeight="1">
      <c r="A133" s="34" t="s">
        <v>43</v>
      </c>
      <c r="B133" s="112" t="s">
        <v>582</v>
      </c>
      <c r="C133" s="41" t="s">
        <v>187</v>
      </c>
      <c r="D133" s="211" t="s">
        <v>193</v>
      </c>
      <c r="E133" s="202"/>
      <c r="F133" s="202"/>
      <c r="G133" s="202"/>
      <c r="H133" s="202"/>
      <c r="I133" s="37" t="s">
        <v>192</v>
      </c>
      <c r="J133" s="17">
        <v>6</v>
      </c>
      <c r="K133" s="139"/>
      <c r="L133" s="139"/>
      <c r="M133" s="139"/>
      <c r="N133" s="138"/>
    </row>
    <row r="134" spans="1:14" s="22" customFormat="1" ht="35.1" customHeight="1">
      <c r="A134" s="117" t="s">
        <v>167</v>
      </c>
      <c r="B134" s="112" t="s">
        <v>582</v>
      </c>
      <c r="C134" s="41" t="s">
        <v>188</v>
      </c>
      <c r="D134" s="211" t="s">
        <v>194</v>
      </c>
      <c r="E134" s="202"/>
      <c r="F134" s="202"/>
      <c r="G134" s="202"/>
      <c r="H134" s="202"/>
      <c r="I134" s="37" t="s">
        <v>192</v>
      </c>
      <c r="J134" s="17">
        <v>1</v>
      </c>
      <c r="K134" s="139"/>
      <c r="L134" s="139"/>
      <c r="M134" s="139"/>
      <c r="N134" s="138"/>
    </row>
    <row r="135" spans="1:14" s="22" customFormat="1" ht="35.1" customHeight="1">
      <c r="A135" s="117" t="s">
        <v>168</v>
      </c>
      <c r="B135" s="112" t="s">
        <v>582</v>
      </c>
      <c r="C135" s="113" t="s">
        <v>189</v>
      </c>
      <c r="D135" s="211" t="s">
        <v>195</v>
      </c>
      <c r="E135" s="202"/>
      <c r="F135" s="202"/>
      <c r="G135" s="202"/>
      <c r="H135" s="202"/>
      <c r="I135" s="37" t="s">
        <v>192</v>
      </c>
      <c r="J135" s="17">
        <v>1</v>
      </c>
      <c r="K135" s="139"/>
      <c r="L135" s="139"/>
      <c r="M135" s="139"/>
      <c r="N135" s="138"/>
    </row>
    <row r="136" spans="1:14" s="22" customFormat="1" ht="35.1" customHeight="1">
      <c r="A136" s="117" t="s">
        <v>169</v>
      </c>
      <c r="B136" s="112" t="s">
        <v>582</v>
      </c>
      <c r="C136" s="113" t="s">
        <v>190</v>
      </c>
      <c r="D136" s="211" t="s">
        <v>196</v>
      </c>
      <c r="E136" s="202"/>
      <c r="F136" s="202"/>
      <c r="G136" s="202"/>
      <c r="H136" s="202"/>
      <c r="I136" s="37" t="s">
        <v>192</v>
      </c>
      <c r="J136" s="17">
        <v>7</v>
      </c>
      <c r="K136" s="139"/>
      <c r="L136" s="139"/>
      <c r="M136" s="139"/>
      <c r="N136" s="138"/>
    </row>
    <row r="137" spans="1:14" s="22" customFormat="1" ht="35.1" customHeight="1">
      <c r="A137" s="117" t="s">
        <v>549</v>
      </c>
      <c r="B137" s="112" t="s">
        <v>582</v>
      </c>
      <c r="C137" s="41" t="s">
        <v>191</v>
      </c>
      <c r="D137" s="211" t="s">
        <v>197</v>
      </c>
      <c r="E137" s="202"/>
      <c r="F137" s="202"/>
      <c r="G137" s="202"/>
      <c r="H137" s="202"/>
      <c r="I137" s="37" t="s">
        <v>192</v>
      </c>
      <c r="J137" s="17">
        <v>11</v>
      </c>
      <c r="K137" s="139"/>
      <c r="L137" s="139"/>
      <c r="M137" s="139"/>
      <c r="N137" s="138"/>
    </row>
    <row r="138" spans="1:14" s="22" customFormat="1" ht="34.5" customHeight="1">
      <c r="A138" s="117" t="s">
        <v>551</v>
      </c>
      <c r="B138" s="112" t="s">
        <v>582</v>
      </c>
      <c r="C138" s="113" t="s">
        <v>198</v>
      </c>
      <c r="D138" s="211" t="s">
        <v>200</v>
      </c>
      <c r="E138" s="202"/>
      <c r="F138" s="202"/>
      <c r="G138" s="202"/>
      <c r="H138" s="202"/>
      <c r="I138" s="37" t="s">
        <v>192</v>
      </c>
      <c r="J138" s="17">
        <v>5</v>
      </c>
      <c r="K138" s="139"/>
      <c r="L138" s="139"/>
      <c r="M138" s="139"/>
      <c r="N138" s="138"/>
    </row>
    <row r="139" spans="1:14" s="30" customFormat="1" ht="35.1" customHeight="1">
      <c r="A139" s="117" t="s">
        <v>615</v>
      </c>
      <c r="B139" s="112" t="s">
        <v>582</v>
      </c>
      <c r="C139" s="41" t="s">
        <v>321</v>
      </c>
      <c r="D139" s="210" t="s">
        <v>320</v>
      </c>
      <c r="E139" s="202"/>
      <c r="F139" s="202"/>
      <c r="G139" s="202"/>
      <c r="H139" s="202"/>
      <c r="I139" s="39" t="s">
        <v>74</v>
      </c>
      <c r="J139" s="17">
        <v>41.65</v>
      </c>
      <c r="K139" s="139"/>
      <c r="L139" s="139"/>
      <c r="M139" s="139"/>
      <c r="N139" s="138"/>
    </row>
    <row r="140" spans="1:14" s="44" customFormat="1" ht="35.1" customHeight="1">
      <c r="A140" s="117" t="s">
        <v>616</v>
      </c>
      <c r="B140" s="112" t="s">
        <v>582</v>
      </c>
      <c r="C140" s="84" t="s">
        <v>500</v>
      </c>
      <c r="D140" s="210" t="s">
        <v>499</v>
      </c>
      <c r="E140" s="202"/>
      <c r="F140" s="202"/>
      <c r="G140" s="202"/>
      <c r="H140" s="202"/>
      <c r="I140" s="82" t="s">
        <v>74</v>
      </c>
      <c r="J140" s="85">
        <v>1.84</v>
      </c>
      <c r="K140" s="139"/>
      <c r="L140" s="139"/>
      <c r="M140" s="139"/>
      <c r="N140" s="138"/>
    </row>
    <row r="141" spans="1:14" s="44" customFormat="1" ht="35.1" customHeight="1">
      <c r="A141" s="117" t="s">
        <v>617</v>
      </c>
      <c r="B141" s="112" t="s">
        <v>582</v>
      </c>
      <c r="C141" s="84" t="s">
        <v>502</v>
      </c>
      <c r="D141" s="210" t="s">
        <v>501</v>
      </c>
      <c r="E141" s="202"/>
      <c r="F141" s="202"/>
      <c r="G141" s="202"/>
      <c r="H141" s="202"/>
      <c r="I141" s="82" t="s">
        <v>74</v>
      </c>
      <c r="J141" s="85">
        <v>28.3</v>
      </c>
      <c r="K141" s="139"/>
      <c r="L141" s="139"/>
      <c r="M141" s="139"/>
      <c r="N141" s="138"/>
    </row>
    <row r="142" spans="1:14" s="22" customFormat="1" ht="73.5" customHeight="1">
      <c r="A142" s="117" t="s">
        <v>618</v>
      </c>
      <c r="B142" s="112" t="s">
        <v>582</v>
      </c>
      <c r="C142" s="33" t="s">
        <v>323</v>
      </c>
      <c r="D142" s="210" t="s">
        <v>322</v>
      </c>
      <c r="E142" s="202"/>
      <c r="F142" s="202"/>
      <c r="G142" s="202"/>
      <c r="H142" s="202"/>
      <c r="I142" s="39" t="s">
        <v>74</v>
      </c>
      <c r="J142" s="17">
        <v>1</v>
      </c>
      <c r="K142" s="139"/>
      <c r="L142" s="139"/>
      <c r="M142" s="139"/>
      <c r="N142" s="138"/>
    </row>
    <row r="143" spans="1:14" s="30" customFormat="1" ht="72" customHeight="1">
      <c r="A143" s="117" t="s">
        <v>619</v>
      </c>
      <c r="B143" s="112" t="s">
        <v>582</v>
      </c>
      <c r="C143" s="41" t="s">
        <v>199</v>
      </c>
      <c r="D143" s="210" t="s">
        <v>281</v>
      </c>
      <c r="E143" s="202"/>
      <c r="F143" s="202"/>
      <c r="G143" s="202"/>
      <c r="H143" s="202"/>
      <c r="I143" s="39" t="s">
        <v>99</v>
      </c>
      <c r="J143" s="17">
        <v>7</v>
      </c>
      <c r="K143" s="139"/>
      <c r="L143" s="139"/>
      <c r="M143" s="139"/>
      <c r="N143" s="138"/>
    </row>
    <row r="144" spans="1:14" s="15" customFormat="1" ht="20.100000000000001" customHeight="1">
      <c r="A144" s="168" t="s">
        <v>25</v>
      </c>
      <c r="B144" s="169"/>
      <c r="C144" s="169"/>
      <c r="D144" s="169"/>
      <c r="E144" s="169"/>
      <c r="F144" s="169"/>
      <c r="G144" s="169"/>
      <c r="H144" s="169"/>
      <c r="I144" s="169"/>
      <c r="J144" s="169"/>
      <c r="K144" s="170"/>
      <c r="L144" s="68"/>
      <c r="M144" s="65">
        <f>SUM(M133:M143)</f>
        <v>0</v>
      </c>
      <c r="N144" s="138"/>
    </row>
    <row r="145" spans="1:14" s="7" customFormat="1" ht="9.9499999999999993" customHeight="1">
      <c r="A145" s="162"/>
      <c r="B145" s="163"/>
      <c r="C145" s="163"/>
      <c r="D145" s="163"/>
      <c r="E145" s="163"/>
      <c r="F145" s="163"/>
      <c r="G145" s="163"/>
      <c r="H145" s="163"/>
      <c r="I145" s="163"/>
      <c r="J145" s="163"/>
      <c r="K145" s="163"/>
      <c r="L145" s="163"/>
      <c r="M145" s="223"/>
      <c r="N145" s="138"/>
    </row>
    <row r="146" spans="1:14" s="16" customFormat="1" ht="20.100000000000001" customHeight="1">
      <c r="A146" s="43">
        <v>14</v>
      </c>
      <c r="B146" s="164"/>
      <c r="C146" s="164"/>
      <c r="D146" s="203" t="s">
        <v>46</v>
      </c>
      <c r="E146" s="204"/>
      <c r="F146" s="204"/>
      <c r="G146" s="204"/>
      <c r="H146" s="205"/>
      <c r="I146" s="203"/>
      <c r="J146" s="204"/>
      <c r="K146" s="204"/>
      <c r="L146" s="204"/>
      <c r="M146" s="205"/>
      <c r="N146" s="138"/>
    </row>
    <row r="147" spans="1:14" s="24" customFormat="1" ht="45" customHeight="1">
      <c r="A147" s="117" t="s">
        <v>55</v>
      </c>
      <c r="B147" s="112" t="s">
        <v>582</v>
      </c>
      <c r="C147" s="33" t="s">
        <v>359</v>
      </c>
      <c r="D147" s="210" t="s">
        <v>358</v>
      </c>
      <c r="E147" s="202"/>
      <c r="F147" s="202"/>
      <c r="G147" s="202"/>
      <c r="H147" s="202"/>
      <c r="I147" s="37" t="s">
        <v>99</v>
      </c>
      <c r="J147" s="17">
        <v>8</v>
      </c>
      <c r="K147" s="139"/>
      <c r="L147" s="139"/>
      <c r="M147" s="139"/>
      <c r="N147" s="138"/>
    </row>
    <row r="148" spans="1:14" s="23" customFormat="1" ht="64.5" customHeight="1">
      <c r="A148" s="117" t="s">
        <v>179</v>
      </c>
      <c r="B148" s="112" t="s">
        <v>582</v>
      </c>
      <c r="C148" s="41" t="s">
        <v>361</v>
      </c>
      <c r="D148" s="210" t="s">
        <v>360</v>
      </c>
      <c r="E148" s="202"/>
      <c r="F148" s="202"/>
      <c r="G148" s="202"/>
      <c r="H148" s="202"/>
      <c r="I148" s="38" t="s">
        <v>99</v>
      </c>
      <c r="J148" s="17">
        <v>1</v>
      </c>
      <c r="K148" s="139"/>
      <c r="L148" s="139"/>
      <c r="M148" s="139"/>
      <c r="N148" s="138"/>
    </row>
    <row r="149" spans="1:14" s="24" customFormat="1" ht="79.5" customHeight="1">
      <c r="A149" s="117" t="s">
        <v>180</v>
      </c>
      <c r="B149" s="112" t="s">
        <v>582</v>
      </c>
      <c r="C149" s="41" t="s">
        <v>363</v>
      </c>
      <c r="D149" s="210" t="s">
        <v>362</v>
      </c>
      <c r="E149" s="202"/>
      <c r="F149" s="202"/>
      <c r="G149" s="202"/>
      <c r="H149" s="202"/>
      <c r="I149" s="38" t="s">
        <v>99</v>
      </c>
      <c r="J149" s="17">
        <v>1</v>
      </c>
      <c r="K149" s="139"/>
      <c r="L149" s="139"/>
      <c r="M149" s="139"/>
      <c r="N149" s="138"/>
    </row>
    <row r="150" spans="1:14" s="24" customFormat="1" ht="35.1" customHeight="1">
      <c r="A150" s="117" t="s">
        <v>181</v>
      </c>
      <c r="B150" s="112" t="s">
        <v>582</v>
      </c>
      <c r="C150" s="41" t="s">
        <v>233</v>
      </c>
      <c r="D150" s="211" t="s">
        <v>238</v>
      </c>
      <c r="E150" s="202"/>
      <c r="F150" s="202"/>
      <c r="G150" s="202"/>
      <c r="H150" s="202"/>
      <c r="I150" s="37" t="s">
        <v>71</v>
      </c>
      <c r="J150" s="17">
        <v>4.0999999999999996</v>
      </c>
      <c r="K150" s="139"/>
      <c r="L150" s="139"/>
      <c r="M150" s="139"/>
      <c r="N150" s="138"/>
    </row>
    <row r="151" spans="1:14" s="24" customFormat="1" ht="45" customHeight="1">
      <c r="A151" s="117" t="s">
        <v>182</v>
      </c>
      <c r="B151" s="112" t="s">
        <v>582</v>
      </c>
      <c r="C151" s="33" t="s">
        <v>234</v>
      </c>
      <c r="D151" s="211" t="s">
        <v>239</v>
      </c>
      <c r="E151" s="202"/>
      <c r="F151" s="202"/>
      <c r="G151" s="202"/>
      <c r="H151" s="202"/>
      <c r="I151" s="37" t="s">
        <v>99</v>
      </c>
      <c r="J151" s="17">
        <v>1</v>
      </c>
      <c r="K151" s="139"/>
      <c r="L151" s="139"/>
      <c r="M151" s="139"/>
      <c r="N151" s="138"/>
    </row>
    <row r="152" spans="1:14" s="24" customFormat="1" ht="35.1" customHeight="1">
      <c r="A152" s="117" t="s">
        <v>183</v>
      </c>
      <c r="B152" s="112" t="s">
        <v>582</v>
      </c>
      <c r="C152" s="41" t="s">
        <v>235</v>
      </c>
      <c r="D152" s="211" t="s">
        <v>240</v>
      </c>
      <c r="E152" s="202"/>
      <c r="F152" s="202"/>
      <c r="G152" s="202"/>
      <c r="H152" s="202"/>
      <c r="I152" s="38" t="s">
        <v>99</v>
      </c>
      <c r="J152" s="17">
        <v>5</v>
      </c>
      <c r="K152" s="139"/>
      <c r="L152" s="139"/>
      <c r="M152" s="139"/>
      <c r="N152" s="138"/>
    </row>
    <row r="153" spans="1:14" s="24" customFormat="1" ht="35.1" customHeight="1">
      <c r="A153" s="117" t="s">
        <v>184</v>
      </c>
      <c r="B153" s="112" t="s">
        <v>582</v>
      </c>
      <c r="C153" s="41" t="s">
        <v>236</v>
      </c>
      <c r="D153" s="211" t="s">
        <v>241</v>
      </c>
      <c r="E153" s="202"/>
      <c r="F153" s="202"/>
      <c r="G153" s="202"/>
      <c r="H153" s="202"/>
      <c r="I153" s="38" t="s">
        <v>99</v>
      </c>
      <c r="J153" s="17">
        <v>5</v>
      </c>
      <c r="K153" s="139"/>
      <c r="L153" s="139"/>
      <c r="M153" s="139"/>
      <c r="N153" s="138"/>
    </row>
    <row r="154" spans="1:14" s="24" customFormat="1" ht="35.1" customHeight="1">
      <c r="A154" s="117" t="s">
        <v>185</v>
      </c>
      <c r="B154" s="112" t="s">
        <v>582</v>
      </c>
      <c r="C154" s="41" t="s">
        <v>481</v>
      </c>
      <c r="D154" s="210" t="s">
        <v>480</v>
      </c>
      <c r="E154" s="202"/>
      <c r="F154" s="202"/>
      <c r="G154" s="202"/>
      <c r="H154" s="202"/>
      <c r="I154" s="38" t="s">
        <v>99</v>
      </c>
      <c r="J154" s="17">
        <v>1</v>
      </c>
      <c r="K154" s="139"/>
      <c r="L154" s="139"/>
      <c r="M154" s="139"/>
      <c r="N154" s="138"/>
    </row>
    <row r="155" spans="1:14" s="24" customFormat="1" ht="35.1" customHeight="1">
      <c r="A155" s="117" t="s">
        <v>186</v>
      </c>
      <c r="B155" s="112" t="s">
        <v>582</v>
      </c>
      <c r="C155" s="41" t="s">
        <v>237</v>
      </c>
      <c r="D155" s="211" t="s">
        <v>242</v>
      </c>
      <c r="E155" s="202"/>
      <c r="F155" s="202"/>
      <c r="G155" s="202"/>
      <c r="H155" s="202"/>
      <c r="I155" s="38" t="s">
        <v>99</v>
      </c>
      <c r="J155" s="17">
        <v>1</v>
      </c>
      <c r="K155" s="139"/>
      <c r="L155" s="139"/>
      <c r="M155" s="139"/>
      <c r="N155" s="138"/>
    </row>
    <row r="156" spans="1:14" s="24" customFormat="1" ht="35.1" customHeight="1">
      <c r="A156" s="117" t="s">
        <v>497</v>
      </c>
      <c r="B156" s="112" t="s">
        <v>582</v>
      </c>
      <c r="C156" s="41" t="s">
        <v>477</v>
      </c>
      <c r="D156" s="210" t="s">
        <v>476</v>
      </c>
      <c r="E156" s="202"/>
      <c r="F156" s="202"/>
      <c r="G156" s="202"/>
      <c r="H156" s="202"/>
      <c r="I156" s="38" t="s">
        <v>99</v>
      </c>
      <c r="J156" s="17">
        <v>2</v>
      </c>
      <c r="K156" s="139"/>
      <c r="L156" s="139"/>
      <c r="M156" s="139"/>
      <c r="N156" s="138"/>
    </row>
    <row r="157" spans="1:14" s="24" customFormat="1" ht="35.1" customHeight="1">
      <c r="A157" s="117" t="s">
        <v>498</v>
      </c>
      <c r="B157" s="112" t="s">
        <v>582</v>
      </c>
      <c r="C157" s="41" t="s">
        <v>246</v>
      </c>
      <c r="D157" s="211" t="s">
        <v>247</v>
      </c>
      <c r="E157" s="202"/>
      <c r="F157" s="202"/>
      <c r="G157" s="202"/>
      <c r="H157" s="202"/>
      <c r="I157" s="38" t="s">
        <v>99</v>
      </c>
      <c r="J157" s="17">
        <v>1</v>
      </c>
      <c r="K157" s="139"/>
      <c r="L157" s="139"/>
      <c r="M157" s="139"/>
      <c r="N157" s="138"/>
    </row>
    <row r="158" spans="1:14" s="24" customFormat="1" ht="35.1" customHeight="1">
      <c r="A158" s="117" t="s">
        <v>620</v>
      </c>
      <c r="B158" s="112" t="s">
        <v>582</v>
      </c>
      <c r="C158" s="41" t="s">
        <v>365</v>
      </c>
      <c r="D158" s="210" t="s">
        <v>364</v>
      </c>
      <c r="E158" s="202"/>
      <c r="F158" s="202"/>
      <c r="G158" s="202"/>
      <c r="H158" s="202"/>
      <c r="I158" s="38" t="s">
        <v>99</v>
      </c>
      <c r="J158" s="17">
        <v>2</v>
      </c>
      <c r="K158" s="139"/>
      <c r="L158" s="139"/>
      <c r="M158" s="139"/>
      <c r="N158" s="138"/>
    </row>
    <row r="159" spans="1:14" s="44" customFormat="1" ht="35.1" customHeight="1">
      <c r="A159" s="117" t="s">
        <v>621</v>
      </c>
      <c r="B159" s="112" t="s">
        <v>582</v>
      </c>
      <c r="C159" s="41" t="s">
        <v>369</v>
      </c>
      <c r="D159" s="210" t="s">
        <v>368</v>
      </c>
      <c r="E159" s="202"/>
      <c r="F159" s="202"/>
      <c r="G159" s="202"/>
      <c r="H159" s="202"/>
      <c r="I159" s="38" t="s">
        <v>99</v>
      </c>
      <c r="J159" s="17">
        <v>2</v>
      </c>
      <c r="K159" s="139"/>
      <c r="L159" s="139"/>
      <c r="M159" s="139"/>
      <c r="N159" s="138"/>
    </row>
    <row r="160" spans="1:14" s="44" customFormat="1" ht="53.25" customHeight="1">
      <c r="A160" s="117" t="s">
        <v>622</v>
      </c>
      <c r="B160" s="112" t="s">
        <v>582</v>
      </c>
      <c r="C160" s="41" t="s">
        <v>479</v>
      </c>
      <c r="D160" s="210" t="s">
        <v>478</v>
      </c>
      <c r="E160" s="202"/>
      <c r="F160" s="202"/>
      <c r="G160" s="202"/>
      <c r="H160" s="202"/>
      <c r="I160" s="38" t="s">
        <v>99</v>
      </c>
      <c r="J160" s="17">
        <v>1</v>
      </c>
      <c r="K160" s="139"/>
      <c r="L160" s="139"/>
      <c r="M160" s="139"/>
      <c r="N160" s="138"/>
    </row>
    <row r="161" spans="1:14" s="44" customFormat="1" ht="69" customHeight="1">
      <c r="A161" s="117" t="s">
        <v>623</v>
      </c>
      <c r="B161" s="112" t="s">
        <v>582</v>
      </c>
      <c r="C161" s="41" t="s">
        <v>371</v>
      </c>
      <c r="D161" s="210" t="s">
        <v>370</v>
      </c>
      <c r="E161" s="202"/>
      <c r="F161" s="202"/>
      <c r="G161" s="202"/>
      <c r="H161" s="202"/>
      <c r="I161" s="38" t="s">
        <v>99</v>
      </c>
      <c r="J161" s="17">
        <v>1</v>
      </c>
      <c r="K161" s="139"/>
      <c r="L161" s="139"/>
      <c r="M161" s="139"/>
      <c r="N161" s="138"/>
    </row>
    <row r="162" spans="1:14" s="44" customFormat="1" ht="49.5" customHeight="1">
      <c r="A162" s="117" t="s">
        <v>624</v>
      </c>
      <c r="B162" s="112" t="s">
        <v>582</v>
      </c>
      <c r="C162" s="41" t="s">
        <v>405</v>
      </c>
      <c r="D162" s="210" t="s">
        <v>404</v>
      </c>
      <c r="E162" s="202"/>
      <c r="F162" s="202"/>
      <c r="G162" s="202"/>
      <c r="H162" s="202"/>
      <c r="I162" s="38" t="s">
        <v>99</v>
      </c>
      <c r="J162" s="17">
        <v>1</v>
      </c>
      <c r="K162" s="139"/>
      <c r="L162" s="139"/>
      <c r="M162" s="139"/>
      <c r="N162" s="138"/>
    </row>
    <row r="163" spans="1:14" s="44" customFormat="1" ht="33.75" customHeight="1">
      <c r="A163" s="117" t="s">
        <v>625</v>
      </c>
      <c r="B163" s="112" t="s">
        <v>582</v>
      </c>
      <c r="C163" s="84" t="s">
        <v>490</v>
      </c>
      <c r="D163" s="210" t="s">
        <v>489</v>
      </c>
      <c r="E163" s="202"/>
      <c r="F163" s="202"/>
      <c r="G163" s="202"/>
      <c r="H163" s="202"/>
      <c r="I163" s="83" t="s">
        <v>99</v>
      </c>
      <c r="J163" s="85">
        <v>3</v>
      </c>
      <c r="K163" s="139"/>
      <c r="L163" s="139"/>
      <c r="M163" s="139"/>
      <c r="N163" s="138"/>
    </row>
    <row r="164" spans="1:14" s="44" customFormat="1" ht="27" customHeight="1">
      <c r="A164" s="117" t="s">
        <v>626</v>
      </c>
      <c r="B164" s="112" t="s">
        <v>582</v>
      </c>
      <c r="C164" s="84" t="s">
        <v>492</v>
      </c>
      <c r="D164" s="210" t="s">
        <v>491</v>
      </c>
      <c r="E164" s="202"/>
      <c r="F164" s="202"/>
      <c r="G164" s="202"/>
      <c r="H164" s="202"/>
      <c r="I164" s="83" t="s">
        <v>99</v>
      </c>
      <c r="J164" s="85">
        <v>3</v>
      </c>
      <c r="K164" s="139"/>
      <c r="L164" s="139"/>
      <c r="M164" s="139"/>
      <c r="N164" s="138"/>
    </row>
    <row r="165" spans="1:14" s="44" customFormat="1" ht="49.5" customHeight="1">
      <c r="A165" s="117" t="s">
        <v>627</v>
      </c>
      <c r="B165" s="112" t="s">
        <v>582</v>
      </c>
      <c r="C165" s="84" t="s">
        <v>590</v>
      </c>
      <c r="D165" s="210" t="s">
        <v>493</v>
      </c>
      <c r="E165" s="202"/>
      <c r="F165" s="202"/>
      <c r="G165" s="202"/>
      <c r="H165" s="202"/>
      <c r="I165" s="83" t="s">
        <v>99</v>
      </c>
      <c r="J165" s="85">
        <v>1</v>
      </c>
      <c r="K165" s="139"/>
      <c r="L165" s="139"/>
      <c r="M165" s="139"/>
      <c r="N165" s="138"/>
    </row>
    <row r="166" spans="1:14" s="44" customFormat="1" ht="49.5" customHeight="1">
      <c r="A166" s="117" t="s">
        <v>628</v>
      </c>
      <c r="B166" s="112" t="s">
        <v>582</v>
      </c>
      <c r="C166" s="84" t="s">
        <v>494</v>
      </c>
      <c r="D166" s="210" t="s">
        <v>495</v>
      </c>
      <c r="E166" s="202"/>
      <c r="F166" s="202"/>
      <c r="G166" s="202"/>
      <c r="H166" s="202"/>
      <c r="I166" s="83" t="s">
        <v>99</v>
      </c>
      <c r="J166" s="85">
        <v>1</v>
      </c>
      <c r="K166" s="139"/>
      <c r="L166" s="139"/>
      <c r="M166" s="139"/>
      <c r="N166" s="138"/>
    </row>
    <row r="167" spans="1:14" s="44" customFormat="1" ht="49.5" customHeight="1">
      <c r="A167" s="133" t="s">
        <v>629</v>
      </c>
      <c r="B167" s="133" t="s">
        <v>582</v>
      </c>
      <c r="C167" s="135" t="s">
        <v>665</v>
      </c>
      <c r="D167" s="210" t="s">
        <v>503</v>
      </c>
      <c r="E167" s="202"/>
      <c r="F167" s="202"/>
      <c r="G167" s="202"/>
      <c r="H167" s="202"/>
      <c r="I167" s="134" t="s">
        <v>99</v>
      </c>
      <c r="J167" s="137">
        <v>1</v>
      </c>
      <c r="K167" s="139"/>
      <c r="L167" s="139"/>
      <c r="M167" s="139"/>
      <c r="N167" s="138"/>
    </row>
    <row r="168" spans="1:14" s="44" customFormat="1" ht="49.5" customHeight="1">
      <c r="A168" s="117" t="s">
        <v>630</v>
      </c>
      <c r="B168" s="112" t="s">
        <v>582</v>
      </c>
      <c r="C168" s="94" t="s">
        <v>545</v>
      </c>
      <c r="D168" s="210" t="s">
        <v>517</v>
      </c>
      <c r="E168" s="202"/>
      <c r="F168" s="202"/>
      <c r="G168" s="202"/>
      <c r="H168" s="202"/>
      <c r="I168" s="92" t="s">
        <v>99</v>
      </c>
      <c r="J168" s="95">
        <v>2</v>
      </c>
      <c r="K168" s="139"/>
      <c r="L168" s="139"/>
      <c r="M168" s="139"/>
      <c r="N168" s="138"/>
    </row>
    <row r="169" spans="1:14" s="44" customFormat="1" ht="49.5" customHeight="1">
      <c r="A169" s="117" t="s">
        <v>631</v>
      </c>
      <c r="B169" s="127" t="s">
        <v>60</v>
      </c>
      <c r="C169" s="128" t="s">
        <v>657</v>
      </c>
      <c r="D169" s="206" t="s">
        <v>656</v>
      </c>
      <c r="E169" s="207"/>
      <c r="F169" s="207"/>
      <c r="G169" s="207"/>
      <c r="H169" s="208"/>
      <c r="I169" s="126" t="str">
        <f>I168</f>
        <v>und</v>
      </c>
      <c r="J169" s="129">
        <v>1</v>
      </c>
      <c r="K169" s="139"/>
      <c r="L169" s="139"/>
      <c r="M169" s="139"/>
      <c r="N169" s="138"/>
    </row>
    <row r="170" spans="1:14" s="44" customFormat="1" ht="49.5" customHeight="1">
      <c r="A170" s="117" t="s">
        <v>632</v>
      </c>
      <c r="B170" s="127" t="s">
        <v>60</v>
      </c>
      <c r="C170" s="128" t="s">
        <v>655</v>
      </c>
      <c r="D170" s="206" t="s">
        <v>654</v>
      </c>
      <c r="E170" s="207"/>
      <c r="F170" s="207"/>
      <c r="G170" s="207"/>
      <c r="H170" s="208"/>
      <c r="I170" s="126" t="s">
        <v>539</v>
      </c>
      <c r="J170" s="129">
        <v>4</v>
      </c>
      <c r="K170" s="139"/>
      <c r="L170" s="139"/>
      <c r="M170" s="139"/>
      <c r="N170" s="138"/>
    </row>
    <row r="171" spans="1:14" s="44" customFormat="1" ht="49.5" customHeight="1">
      <c r="A171" s="133" t="s">
        <v>633</v>
      </c>
      <c r="B171" s="133" t="s">
        <v>582</v>
      </c>
      <c r="C171" s="135" t="s">
        <v>545</v>
      </c>
      <c r="D171" s="210" t="s">
        <v>544</v>
      </c>
      <c r="E171" s="202"/>
      <c r="F171" s="202"/>
      <c r="G171" s="202"/>
      <c r="H171" s="202"/>
      <c r="I171" s="134" t="s">
        <v>99</v>
      </c>
      <c r="J171" s="137">
        <v>2</v>
      </c>
      <c r="K171" s="139"/>
      <c r="L171" s="139"/>
      <c r="M171" s="139"/>
      <c r="N171" s="138"/>
    </row>
    <row r="172" spans="1:14" s="44" customFormat="1" ht="49.5" customHeight="1">
      <c r="A172" s="117" t="s">
        <v>634</v>
      </c>
      <c r="B172" s="112" t="s">
        <v>582</v>
      </c>
      <c r="C172" s="84" t="s">
        <v>484</v>
      </c>
      <c r="D172" s="210" t="s">
        <v>483</v>
      </c>
      <c r="E172" s="202"/>
      <c r="F172" s="202"/>
      <c r="G172" s="202"/>
      <c r="H172" s="202"/>
      <c r="I172" s="83" t="s">
        <v>99</v>
      </c>
      <c r="J172" s="85">
        <v>1</v>
      </c>
      <c r="K172" s="139"/>
      <c r="L172" s="139"/>
      <c r="M172" s="139"/>
      <c r="N172" s="138"/>
    </row>
    <row r="173" spans="1:14" s="15" customFormat="1" ht="20.100000000000001" customHeight="1">
      <c r="A173" s="168" t="s">
        <v>25</v>
      </c>
      <c r="B173" s="169"/>
      <c r="C173" s="169"/>
      <c r="D173" s="169"/>
      <c r="E173" s="169"/>
      <c r="F173" s="169"/>
      <c r="G173" s="169"/>
      <c r="H173" s="169"/>
      <c r="I173" s="169"/>
      <c r="J173" s="169"/>
      <c r="K173" s="170"/>
      <c r="L173" s="68"/>
      <c r="M173" s="65">
        <f>SUM(M147:M172)</f>
        <v>0</v>
      </c>
      <c r="N173" s="138"/>
    </row>
    <row r="174" spans="1:14" s="7" customFormat="1" ht="9.9499999999999993" customHeight="1">
      <c r="A174" s="162"/>
      <c r="B174" s="163"/>
      <c r="C174" s="163"/>
      <c r="D174" s="163"/>
      <c r="E174" s="163"/>
      <c r="F174" s="163"/>
      <c r="G174" s="163"/>
      <c r="H174" s="163"/>
      <c r="I174" s="163"/>
      <c r="J174" s="163"/>
      <c r="K174" s="163"/>
      <c r="L174" s="163"/>
      <c r="M174" s="223"/>
      <c r="N174" s="138"/>
    </row>
    <row r="175" spans="1:14" s="16" customFormat="1" ht="20.100000000000001" customHeight="1">
      <c r="A175" s="43">
        <v>15</v>
      </c>
      <c r="B175" s="164"/>
      <c r="C175" s="164"/>
      <c r="D175" s="203" t="s">
        <v>45</v>
      </c>
      <c r="E175" s="204"/>
      <c r="F175" s="204"/>
      <c r="G175" s="204"/>
      <c r="H175" s="205"/>
      <c r="I175" s="203"/>
      <c r="J175" s="204"/>
      <c r="K175" s="204"/>
      <c r="L175" s="204"/>
      <c r="M175" s="205"/>
      <c r="N175" s="138"/>
    </row>
    <row r="176" spans="1:14" s="8" customFormat="1" ht="44.25" customHeight="1">
      <c r="A176" s="117" t="s">
        <v>56</v>
      </c>
      <c r="B176" s="112" t="s">
        <v>582</v>
      </c>
      <c r="C176" s="33" t="s">
        <v>271</v>
      </c>
      <c r="D176" s="210" t="s">
        <v>272</v>
      </c>
      <c r="E176" s="202"/>
      <c r="F176" s="202"/>
      <c r="G176" s="202"/>
      <c r="H176" s="202"/>
      <c r="I176" s="39" t="s">
        <v>192</v>
      </c>
      <c r="J176" s="17">
        <v>79</v>
      </c>
      <c r="K176" s="139"/>
      <c r="L176" s="139"/>
      <c r="M176" s="139"/>
      <c r="N176" s="138"/>
    </row>
    <row r="177" spans="1:14" s="27" customFormat="1" ht="63.75" customHeight="1">
      <c r="A177" s="117" t="s">
        <v>223</v>
      </c>
      <c r="B177" s="112" t="s">
        <v>582</v>
      </c>
      <c r="C177" s="33" t="s">
        <v>273</v>
      </c>
      <c r="D177" s="210" t="s">
        <v>327</v>
      </c>
      <c r="E177" s="202"/>
      <c r="F177" s="202"/>
      <c r="G177" s="202"/>
      <c r="H177" s="202"/>
      <c r="I177" s="39" t="s">
        <v>192</v>
      </c>
      <c r="J177" s="17">
        <v>88</v>
      </c>
      <c r="K177" s="139"/>
      <c r="L177" s="139"/>
      <c r="M177" s="139"/>
      <c r="N177" s="138"/>
    </row>
    <row r="178" spans="1:14" s="24" customFormat="1" ht="58.5" customHeight="1">
      <c r="A178" s="117" t="s">
        <v>224</v>
      </c>
      <c r="B178" s="112" t="s">
        <v>582</v>
      </c>
      <c r="C178" s="33" t="s">
        <v>274</v>
      </c>
      <c r="D178" s="210" t="s">
        <v>328</v>
      </c>
      <c r="E178" s="202"/>
      <c r="F178" s="202"/>
      <c r="G178" s="202"/>
      <c r="H178" s="202"/>
      <c r="I178" s="37" t="s">
        <v>99</v>
      </c>
      <c r="J178" s="17">
        <v>1</v>
      </c>
      <c r="K178" s="139"/>
      <c r="L178" s="139"/>
      <c r="M178" s="139"/>
      <c r="N178" s="138"/>
    </row>
    <row r="179" spans="1:14" s="24" customFormat="1" ht="61.5" customHeight="1">
      <c r="A179" s="117" t="s">
        <v>225</v>
      </c>
      <c r="B179" s="112" t="s">
        <v>582</v>
      </c>
      <c r="C179" s="33" t="s">
        <v>275</v>
      </c>
      <c r="D179" s="210" t="s">
        <v>329</v>
      </c>
      <c r="E179" s="202"/>
      <c r="F179" s="202"/>
      <c r="G179" s="202"/>
      <c r="H179" s="202"/>
      <c r="I179" s="37" t="s">
        <v>99</v>
      </c>
      <c r="J179" s="17">
        <v>6</v>
      </c>
      <c r="K179" s="139"/>
      <c r="L179" s="139"/>
      <c r="M179" s="139"/>
      <c r="N179" s="138"/>
    </row>
    <row r="180" spans="1:14" s="24" customFormat="1" ht="51.75" customHeight="1">
      <c r="A180" s="117" t="s">
        <v>226</v>
      </c>
      <c r="B180" s="112" t="s">
        <v>582</v>
      </c>
      <c r="C180" s="33" t="s">
        <v>331</v>
      </c>
      <c r="D180" s="210" t="s">
        <v>330</v>
      </c>
      <c r="E180" s="202"/>
      <c r="F180" s="202"/>
      <c r="G180" s="202"/>
      <c r="H180" s="202"/>
      <c r="I180" s="37" t="s">
        <v>99</v>
      </c>
      <c r="J180" s="17">
        <v>32</v>
      </c>
      <c r="K180" s="139"/>
      <c r="L180" s="139"/>
      <c r="M180" s="139"/>
      <c r="N180" s="138"/>
    </row>
    <row r="181" spans="1:14" s="30" customFormat="1" ht="51.75" customHeight="1">
      <c r="A181" s="127" t="s">
        <v>227</v>
      </c>
      <c r="B181" s="127" t="s">
        <v>582</v>
      </c>
      <c r="C181" s="130" t="s">
        <v>504</v>
      </c>
      <c r="D181" s="209" t="s">
        <v>658</v>
      </c>
      <c r="E181" s="209"/>
      <c r="F181" s="209"/>
      <c r="G181" s="209"/>
      <c r="H181" s="209"/>
      <c r="I181" s="126" t="s">
        <v>99</v>
      </c>
      <c r="J181" s="129">
        <v>28</v>
      </c>
      <c r="K181" s="139"/>
      <c r="L181" s="139"/>
      <c r="M181" s="139"/>
      <c r="N181" s="138"/>
    </row>
    <row r="182" spans="1:14" s="24" customFormat="1" ht="66" customHeight="1">
      <c r="A182" s="127" t="s">
        <v>228</v>
      </c>
      <c r="B182" s="127" t="s">
        <v>582</v>
      </c>
      <c r="C182" s="130" t="s">
        <v>331</v>
      </c>
      <c r="D182" s="209" t="s">
        <v>652</v>
      </c>
      <c r="E182" s="209"/>
      <c r="F182" s="209"/>
      <c r="G182" s="209"/>
      <c r="H182" s="209"/>
      <c r="I182" s="126" t="s">
        <v>99</v>
      </c>
      <c r="J182" s="129">
        <v>32</v>
      </c>
      <c r="K182" s="139"/>
      <c r="L182" s="139"/>
      <c r="M182" s="139"/>
      <c r="N182" s="138"/>
    </row>
    <row r="183" spans="1:14" s="30" customFormat="1" ht="34.5" customHeight="1">
      <c r="A183" s="117" t="s">
        <v>229</v>
      </c>
      <c r="B183" s="112" t="s">
        <v>582</v>
      </c>
      <c r="C183" s="33" t="s">
        <v>332</v>
      </c>
      <c r="D183" s="234" t="s">
        <v>326</v>
      </c>
      <c r="E183" s="235"/>
      <c r="F183" s="235"/>
      <c r="G183" s="235"/>
      <c r="H183" s="236"/>
      <c r="I183" s="37" t="s">
        <v>99</v>
      </c>
      <c r="J183" s="17">
        <v>88</v>
      </c>
      <c r="K183" s="139"/>
      <c r="L183" s="139"/>
      <c r="M183" s="139"/>
      <c r="N183" s="138"/>
    </row>
    <row r="184" spans="1:14" s="24" customFormat="1" ht="45" customHeight="1">
      <c r="A184" s="117" t="s">
        <v>230</v>
      </c>
      <c r="B184" s="112" t="s">
        <v>582</v>
      </c>
      <c r="C184" s="33" t="s">
        <v>591</v>
      </c>
      <c r="D184" s="210" t="s">
        <v>531</v>
      </c>
      <c r="E184" s="202"/>
      <c r="F184" s="202"/>
      <c r="G184" s="202"/>
      <c r="H184" s="202"/>
      <c r="I184" s="37" t="s">
        <v>99</v>
      </c>
      <c r="J184" s="17">
        <v>28</v>
      </c>
      <c r="K184" s="139"/>
      <c r="L184" s="139"/>
      <c r="M184" s="139"/>
      <c r="N184" s="138"/>
    </row>
    <row r="185" spans="1:14" s="24" customFormat="1" ht="45" customHeight="1">
      <c r="A185" s="117" t="s">
        <v>231</v>
      </c>
      <c r="B185" s="112" t="s">
        <v>582</v>
      </c>
      <c r="C185" s="33" t="s">
        <v>335</v>
      </c>
      <c r="D185" s="234" t="s">
        <v>333</v>
      </c>
      <c r="E185" s="235"/>
      <c r="F185" s="235"/>
      <c r="G185" s="235"/>
      <c r="H185" s="236"/>
      <c r="I185" s="37" t="s">
        <v>99</v>
      </c>
      <c r="J185" s="17">
        <v>32</v>
      </c>
      <c r="K185" s="139"/>
      <c r="L185" s="139"/>
      <c r="M185" s="139"/>
      <c r="N185" s="138"/>
    </row>
    <row r="186" spans="1:14" s="24" customFormat="1" ht="42.75" customHeight="1">
      <c r="A186" s="117" t="s">
        <v>232</v>
      </c>
      <c r="B186" s="112" t="s">
        <v>582</v>
      </c>
      <c r="C186" s="33" t="s">
        <v>556</v>
      </c>
      <c r="D186" s="206" t="s">
        <v>555</v>
      </c>
      <c r="E186" s="207"/>
      <c r="F186" s="207"/>
      <c r="G186" s="207"/>
      <c r="H186" s="208"/>
      <c r="I186" s="39" t="s">
        <v>74</v>
      </c>
      <c r="J186" s="17">
        <v>62.94</v>
      </c>
      <c r="K186" s="139"/>
      <c r="L186" s="139"/>
      <c r="M186" s="139"/>
      <c r="N186" s="138"/>
    </row>
    <row r="187" spans="1:14" s="24" customFormat="1" ht="31.5" customHeight="1">
      <c r="A187" s="117" t="s">
        <v>243</v>
      </c>
      <c r="B187" s="112" t="s">
        <v>582</v>
      </c>
      <c r="C187" s="33" t="s">
        <v>336</v>
      </c>
      <c r="D187" s="206" t="s">
        <v>334</v>
      </c>
      <c r="E187" s="207"/>
      <c r="F187" s="207"/>
      <c r="G187" s="207"/>
      <c r="H187" s="208"/>
      <c r="I187" s="39" t="s">
        <v>74</v>
      </c>
      <c r="J187" s="17">
        <v>112.52</v>
      </c>
      <c r="K187" s="139"/>
      <c r="L187" s="139"/>
      <c r="M187" s="139"/>
      <c r="N187" s="138"/>
    </row>
    <row r="188" spans="1:14" s="24" customFormat="1" ht="27.75" customHeight="1">
      <c r="A188" s="117" t="s">
        <v>244</v>
      </c>
      <c r="B188" s="112" t="s">
        <v>582</v>
      </c>
      <c r="C188" s="33" t="s">
        <v>558</v>
      </c>
      <c r="D188" s="206" t="s">
        <v>557</v>
      </c>
      <c r="E188" s="207"/>
      <c r="F188" s="207"/>
      <c r="G188" s="207"/>
      <c r="H188" s="208"/>
      <c r="I188" s="39" t="s">
        <v>74</v>
      </c>
      <c r="J188" s="17">
        <v>56.52</v>
      </c>
      <c r="K188" s="139"/>
      <c r="L188" s="139"/>
      <c r="M188" s="139"/>
      <c r="N188" s="138"/>
    </row>
    <row r="189" spans="1:14" s="30" customFormat="1" ht="30.75" customHeight="1">
      <c r="A189" s="117" t="s">
        <v>245</v>
      </c>
      <c r="B189" s="112" t="s">
        <v>582</v>
      </c>
      <c r="C189" s="33" t="s">
        <v>560</v>
      </c>
      <c r="D189" s="206" t="s">
        <v>559</v>
      </c>
      <c r="E189" s="207"/>
      <c r="F189" s="207"/>
      <c r="G189" s="207"/>
      <c r="H189" s="208"/>
      <c r="I189" s="39" t="s">
        <v>74</v>
      </c>
      <c r="J189" s="17">
        <v>20.68</v>
      </c>
      <c r="K189" s="139"/>
      <c r="L189" s="139"/>
      <c r="M189" s="139"/>
      <c r="N189" s="138"/>
    </row>
    <row r="190" spans="1:14" s="44" customFormat="1" ht="42.75" customHeight="1">
      <c r="A190" s="117" t="s">
        <v>366</v>
      </c>
      <c r="B190" s="112" t="s">
        <v>582</v>
      </c>
      <c r="C190" s="72" t="s">
        <v>562</v>
      </c>
      <c r="D190" s="206" t="s">
        <v>561</v>
      </c>
      <c r="E190" s="207"/>
      <c r="F190" s="207"/>
      <c r="G190" s="207"/>
      <c r="H190" s="208"/>
      <c r="I190" s="39" t="s">
        <v>74</v>
      </c>
      <c r="J190" s="17">
        <v>62.04</v>
      </c>
      <c r="K190" s="139"/>
      <c r="L190" s="139"/>
      <c r="M190" s="139"/>
      <c r="N190" s="138"/>
    </row>
    <row r="191" spans="1:14" s="44" customFormat="1" ht="48" customHeight="1">
      <c r="A191" s="117" t="s">
        <v>367</v>
      </c>
      <c r="B191" s="117" t="s">
        <v>582</v>
      </c>
      <c r="C191" s="72" t="s">
        <v>337</v>
      </c>
      <c r="D191" s="206" t="s">
        <v>563</v>
      </c>
      <c r="E191" s="207"/>
      <c r="F191" s="207"/>
      <c r="G191" s="207"/>
      <c r="H191" s="208"/>
      <c r="I191" s="116" t="s">
        <v>99</v>
      </c>
      <c r="J191" s="120">
        <v>6</v>
      </c>
      <c r="K191" s="139"/>
      <c r="L191" s="139"/>
      <c r="M191" s="139"/>
      <c r="N191" s="138"/>
    </row>
    <row r="192" spans="1:14" s="44" customFormat="1" ht="30.75" customHeight="1">
      <c r="A192" s="117" t="s">
        <v>482</v>
      </c>
      <c r="B192" s="112" t="s">
        <v>582</v>
      </c>
      <c r="C192" s="72" t="s">
        <v>565</v>
      </c>
      <c r="D192" s="206" t="s">
        <v>564</v>
      </c>
      <c r="E192" s="207"/>
      <c r="F192" s="207"/>
      <c r="G192" s="207"/>
      <c r="H192" s="208"/>
      <c r="I192" s="39" t="s">
        <v>99</v>
      </c>
      <c r="J192" s="17">
        <v>24</v>
      </c>
      <c r="K192" s="139"/>
      <c r="L192" s="139"/>
      <c r="M192" s="139"/>
      <c r="N192" s="138"/>
    </row>
    <row r="193" spans="1:16" s="44" customFormat="1" ht="50.25" customHeight="1">
      <c r="A193" s="117" t="s">
        <v>485</v>
      </c>
      <c r="B193" s="112" t="s">
        <v>582</v>
      </c>
      <c r="C193" s="72" t="s">
        <v>567</v>
      </c>
      <c r="D193" s="206" t="s">
        <v>566</v>
      </c>
      <c r="E193" s="207"/>
      <c r="F193" s="207"/>
      <c r="G193" s="207"/>
      <c r="H193" s="208"/>
      <c r="I193" s="39" t="s">
        <v>99</v>
      </c>
      <c r="J193" s="17">
        <v>4</v>
      </c>
      <c r="K193" s="139"/>
      <c r="L193" s="139"/>
      <c r="M193" s="139"/>
      <c r="N193" s="138"/>
    </row>
    <row r="194" spans="1:16" s="44" customFormat="1" ht="45" customHeight="1">
      <c r="A194" s="117" t="s">
        <v>486</v>
      </c>
      <c r="B194" s="112" t="s">
        <v>582</v>
      </c>
      <c r="C194" s="72" t="s">
        <v>569</v>
      </c>
      <c r="D194" s="206" t="s">
        <v>568</v>
      </c>
      <c r="E194" s="207"/>
      <c r="F194" s="207"/>
      <c r="G194" s="207"/>
      <c r="H194" s="208"/>
      <c r="I194" s="39" t="s">
        <v>99</v>
      </c>
      <c r="J194" s="17">
        <v>1</v>
      </c>
      <c r="K194" s="139"/>
      <c r="L194" s="139"/>
      <c r="M194" s="139"/>
      <c r="N194" s="138"/>
    </row>
    <row r="195" spans="1:16" s="44" customFormat="1" ht="50.25" customHeight="1">
      <c r="A195" s="117" t="s">
        <v>487</v>
      </c>
      <c r="B195" s="112" t="s">
        <v>582</v>
      </c>
      <c r="C195" s="72" t="s">
        <v>571</v>
      </c>
      <c r="D195" s="206" t="s">
        <v>570</v>
      </c>
      <c r="E195" s="207"/>
      <c r="F195" s="207"/>
      <c r="G195" s="207"/>
      <c r="H195" s="208"/>
      <c r="I195" s="39" t="s">
        <v>99</v>
      </c>
      <c r="J195" s="17">
        <v>1</v>
      </c>
      <c r="K195" s="139"/>
      <c r="L195" s="139"/>
      <c r="M195" s="139"/>
      <c r="N195" s="138"/>
    </row>
    <row r="196" spans="1:16" s="30" customFormat="1" ht="45" customHeight="1">
      <c r="A196" s="117" t="s">
        <v>488</v>
      </c>
      <c r="B196" s="112" t="s">
        <v>582</v>
      </c>
      <c r="C196" s="72" t="s">
        <v>573</v>
      </c>
      <c r="D196" s="206" t="s">
        <v>572</v>
      </c>
      <c r="E196" s="207"/>
      <c r="F196" s="207"/>
      <c r="G196" s="207"/>
      <c r="H196" s="208"/>
      <c r="I196" s="39" t="s">
        <v>99</v>
      </c>
      <c r="J196" s="17">
        <v>1</v>
      </c>
      <c r="K196" s="139"/>
      <c r="L196" s="139"/>
      <c r="M196" s="139"/>
      <c r="N196" s="138"/>
    </row>
    <row r="197" spans="1:16" s="30" customFormat="1" ht="45" customHeight="1">
      <c r="A197" s="117" t="s">
        <v>496</v>
      </c>
      <c r="B197" s="112" t="s">
        <v>582</v>
      </c>
      <c r="C197" s="72" t="s">
        <v>600</v>
      </c>
      <c r="D197" s="206" t="s">
        <v>599</v>
      </c>
      <c r="E197" s="207"/>
      <c r="F197" s="207"/>
      <c r="G197" s="207"/>
      <c r="H197" s="208"/>
      <c r="I197" s="39" t="s">
        <v>99</v>
      </c>
      <c r="J197" s="17">
        <v>1</v>
      </c>
      <c r="K197" s="139"/>
      <c r="L197" s="139"/>
      <c r="M197" s="139"/>
      <c r="N197" s="138"/>
    </row>
    <row r="198" spans="1:16" s="44" customFormat="1" ht="59.25" customHeight="1">
      <c r="A198" s="117" t="s">
        <v>518</v>
      </c>
      <c r="B198" s="117" t="s">
        <v>60</v>
      </c>
      <c r="C198" s="72" t="s">
        <v>603</v>
      </c>
      <c r="D198" s="206" t="s">
        <v>663</v>
      </c>
      <c r="E198" s="207"/>
      <c r="F198" s="207"/>
      <c r="G198" s="207"/>
      <c r="H198" s="208"/>
      <c r="I198" s="116" t="s">
        <v>99</v>
      </c>
      <c r="J198" s="120">
        <v>3</v>
      </c>
      <c r="K198" s="139"/>
      <c r="L198" s="139"/>
      <c r="M198" s="139"/>
      <c r="N198" s="138"/>
    </row>
    <row r="199" spans="1:16" s="44" customFormat="1" ht="45" customHeight="1">
      <c r="A199" s="117" t="s">
        <v>538</v>
      </c>
      <c r="B199" s="117" t="s">
        <v>582</v>
      </c>
      <c r="C199" s="72" t="s">
        <v>602</v>
      </c>
      <c r="D199" s="206" t="s">
        <v>601</v>
      </c>
      <c r="E199" s="207"/>
      <c r="F199" s="207"/>
      <c r="G199" s="207"/>
      <c r="H199" s="208"/>
      <c r="I199" s="116" t="s">
        <v>99</v>
      </c>
      <c r="J199" s="120">
        <v>1</v>
      </c>
      <c r="K199" s="139"/>
      <c r="L199" s="139"/>
      <c r="M199" s="139"/>
      <c r="N199" s="138"/>
    </row>
    <row r="200" spans="1:16" s="44" customFormat="1" ht="45" customHeight="1">
      <c r="A200" s="127" t="s">
        <v>540</v>
      </c>
      <c r="B200" s="127" t="s">
        <v>582</v>
      </c>
      <c r="C200" s="130" t="s">
        <v>661</v>
      </c>
      <c r="D200" s="206" t="s">
        <v>662</v>
      </c>
      <c r="E200" s="207"/>
      <c r="F200" s="207"/>
      <c r="G200" s="207"/>
      <c r="H200" s="208"/>
      <c r="I200" s="126" t="s">
        <v>99</v>
      </c>
      <c r="J200" s="129">
        <v>1</v>
      </c>
      <c r="K200" s="139"/>
      <c r="L200" s="139"/>
      <c r="M200" s="139"/>
      <c r="N200" s="138"/>
    </row>
    <row r="201" spans="1:16" s="44" customFormat="1" ht="45" customHeight="1">
      <c r="A201" s="117" t="s">
        <v>543</v>
      </c>
      <c r="B201" s="112" t="s">
        <v>582</v>
      </c>
      <c r="C201" s="72" t="s">
        <v>575</v>
      </c>
      <c r="D201" s="209" t="s">
        <v>574</v>
      </c>
      <c r="E201" s="209"/>
      <c r="F201" s="209"/>
      <c r="G201" s="209"/>
      <c r="H201" s="209"/>
      <c r="I201" s="39" t="s">
        <v>99</v>
      </c>
      <c r="J201" s="17">
        <v>3</v>
      </c>
      <c r="K201" s="139"/>
      <c r="L201" s="139"/>
      <c r="M201" s="139"/>
      <c r="N201" s="138"/>
    </row>
    <row r="202" spans="1:16" s="44" customFormat="1" ht="64.5" customHeight="1">
      <c r="A202" s="117" t="s">
        <v>635</v>
      </c>
      <c r="B202" s="112" t="s">
        <v>582</v>
      </c>
      <c r="C202" s="72" t="s">
        <v>533</v>
      </c>
      <c r="D202" s="209" t="s">
        <v>532</v>
      </c>
      <c r="E202" s="209"/>
      <c r="F202" s="209"/>
      <c r="G202" s="209"/>
      <c r="H202" s="209"/>
      <c r="I202" s="39" t="s">
        <v>99</v>
      </c>
      <c r="J202" s="17">
        <v>71</v>
      </c>
      <c r="K202" s="139"/>
      <c r="L202" s="139"/>
      <c r="M202" s="139"/>
      <c r="N202" s="138"/>
    </row>
    <row r="203" spans="1:16" s="44" customFormat="1" ht="64.5" customHeight="1">
      <c r="A203" s="117" t="s">
        <v>636</v>
      </c>
      <c r="B203" s="112" t="s">
        <v>582</v>
      </c>
      <c r="C203" s="72" t="s">
        <v>577</v>
      </c>
      <c r="D203" s="209" t="s">
        <v>576</v>
      </c>
      <c r="E203" s="209"/>
      <c r="F203" s="209"/>
      <c r="G203" s="209"/>
      <c r="H203" s="209"/>
      <c r="I203" s="109" t="s">
        <v>99</v>
      </c>
      <c r="J203" s="110">
        <v>8</v>
      </c>
      <c r="K203" s="139"/>
      <c r="L203" s="139"/>
      <c r="M203" s="139"/>
      <c r="N203" s="138"/>
    </row>
    <row r="204" spans="1:16" s="44" customFormat="1" ht="45" customHeight="1">
      <c r="A204" s="117" t="s">
        <v>637</v>
      </c>
      <c r="B204" s="112" t="s">
        <v>582</v>
      </c>
      <c r="C204" s="72" t="s">
        <v>252</v>
      </c>
      <c r="D204" s="209" t="s">
        <v>253</v>
      </c>
      <c r="E204" s="209"/>
      <c r="F204" s="209"/>
      <c r="G204" s="209"/>
      <c r="H204" s="209"/>
      <c r="I204" s="39" t="s">
        <v>99</v>
      </c>
      <c r="J204" s="17">
        <v>1</v>
      </c>
      <c r="K204" s="139"/>
      <c r="L204" s="139"/>
      <c r="M204" s="139"/>
      <c r="N204" s="138"/>
    </row>
    <row r="205" spans="1:16" s="44" customFormat="1" ht="45" customHeight="1">
      <c r="A205" s="117" t="s">
        <v>638</v>
      </c>
      <c r="B205" s="117" t="s">
        <v>582</v>
      </c>
      <c r="C205" s="72" t="s">
        <v>605</v>
      </c>
      <c r="D205" s="209" t="s">
        <v>604</v>
      </c>
      <c r="E205" s="209"/>
      <c r="F205" s="209"/>
      <c r="G205" s="209"/>
      <c r="H205" s="209"/>
      <c r="I205" s="116" t="s">
        <v>99</v>
      </c>
      <c r="J205" s="120">
        <v>1</v>
      </c>
      <c r="K205" s="139"/>
      <c r="L205" s="139"/>
      <c r="M205" s="139"/>
      <c r="N205" s="138"/>
    </row>
    <row r="206" spans="1:16" s="44" customFormat="1" ht="45" customHeight="1">
      <c r="A206" s="117" t="s">
        <v>639</v>
      </c>
      <c r="B206" s="117" t="s">
        <v>582</v>
      </c>
      <c r="C206" s="72" t="s">
        <v>607</v>
      </c>
      <c r="D206" s="209" t="s">
        <v>606</v>
      </c>
      <c r="E206" s="209"/>
      <c r="F206" s="209"/>
      <c r="G206" s="209"/>
      <c r="H206" s="209"/>
      <c r="I206" s="116" t="s">
        <v>99</v>
      </c>
      <c r="J206" s="120">
        <v>4</v>
      </c>
      <c r="K206" s="139"/>
      <c r="L206" s="139"/>
      <c r="M206" s="139"/>
      <c r="N206" s="138"/>
    </row>
    <row r="207" spans="1:16" s="15" customFormat="1" ht="20.100000000000001" customHeight="1">
      <c r="A207" s="168" t="s">
        <v>25</v>
      </c>
      <c r="B207" s="169"/>
      <c r="C207" s="169"/>
      <c r="D207" s="169"/>
      <c r="E207" s="169"/>
      <c r="F207" s="169"/>
      <c r="G207" s="169"/>
      <c r="H207" s="169"/>
      <c r="I207" s="169"/>
      <c r="J207" s="169"/>
      <c r="K207" s="170"/>
      <c r="L207" s="68"/>
      <c r="M207" s="65">
        <f>SUM(M176:M206)</f>
        <v>0</v>
      </c>
      <c r="N207" s="138"/>
      <c r="P207" s="95"/>
    </row>
    <row r="208" spans="1:16" s="7" customFormat="1" ht="9.9499999999999993" customHeight="1">
      <c r="A208" s="162"/>
      <c r="B208" s="163"/>
      <c r="C208" s="163"/>
      <c r="D208" s="163"/>
      <c r="E208" s="163"/>
      <c r="F208" s="163"/>
      <c r="G208" s="163"/>
      <c r="H208" s="163"/>
      <c r="I208" s="163"/>
      <c r="J208" s="163"/>
      <c r="K208" s="163"/>
      <c r="L208" s="163"/>
      <c r="M208" s="223"/>
      <c r="N208" s="138"/>
    </row>
    <row r="209" spans="1:14" s="16" customFormat="1" ht="20.100000000000001" customHeight="1">
      <c r="A209" s="43">
        <v>16</v>
      </c>
      <c r="B209" s="203"/>
      <c r="C209" s="205"/>
      <c r="D209" s="203" t="s">
        <v>342</v>
      </c>
      <c r="E209" s="204"/>
      <c r="F209" s="204"/>
      <c r="G209" s="204"/>
      <c r="H209" s="205"/>
      <c r="I209" s="203"/>
      <c r="J209" s="204"/>
      <c r="K209" s="204"/>
      <c r="L209" s="204"/>
      <c r="M209" s="205"/>
      <c r="N209" s="138"/>
    </row>
    <row r="210" spans="1:14" s="8" customFormat="1" ht="52.5" customHeight="1">
      <c r="A210" s="117" t="s">
        <v>47</v>
      </c>
      <c r="B210" s="117" t="s">
        <v>582</v>
      </c>
      <c r="C210" s="41" t="s">
        <v>344</v>
      </c>
      <c r="D210" s="224" t="s">
        <v>343</v>
      </c>
      <c r="E210" s="225"/>
      <c r="F210" s="225"/>
      <c r="G210" s="225"/>
      <c r="H210" s="226"/>
      <c r="I210" s="37" t="s">
        <v>99</v>
      </c>
      <c r="J210" s="17">
        <v>14</v>
      </c>
      <c r="K210" s="139"/>
      <c r="L210" s="139"/>
      <c r="M210" s="139"/>
      <c r="N210" s="138"/>
    </row>
    <row r="211" spans="1:14" s="25" customFormat="1" ht="46.5" customHeight="1">
      <c r="A211" s="117" t="s">
        <v>640</v>
      </c>
      <c r="B211" s="117" t="s">
        <v>582</v>
      </c>
      <c r="C211" s="41" t="s">
        <v>346</v>
      </c>
      <c r="D211" s="224" t="s">
        <v>345</v>
      </c>
      <c r="E211" s="240"/>
      <c r="F211" s="240"/>
      <c r="G211" s="240"/>
      <c r="H211" s="241"/>
      <c r="I211" s="39" t="s">
        <v>74</v>
      </c>
      <c r="J211" s="17">
        <v>250.19</v>
      </c>
      <c r="K211" s="139"/>
      <c r="L211" s="139"/>
      <c r="M211" s="139"/>
      <c r="N211" s="138"/>
    </row>
    <row r="212" spans="1:14" s="25" customFormat="1" ht="48.75" customHeight="1">
      <c r="A212" s="117" t="s">
        <v>201</v>
      </c>
      <c r="B212" s="117" t="s">
        <v>582</v>
      </c>
      <c r="C212" s="41" t="s">
        <v>348</v>
      </c>
      <c r="D212" s="224" t="s">
        <v>347</v>
      </c>
      <c r="E212" s="225"/>
      <c r="F212" s="225"/>
      <c r="G212" s="225"/>
      <c r="H212" s="226"/>
      <c r="I212" s="89" t="s">
        <v>74</v>
      </c>
      <c r="J212" s="17">
        <v>178.63</v>
      </c>
      <c r="K212" s="139"/>
      <c r="L212" s="139"/>
      <c r="M212" s="139"/>
      <c r="N212" s="138"/>
    </row>
    <row r="213" spans="1:14" s="25" customFormat="1" ht="63.75" customHeight="1">
      <c r="A213" s="127" t="s">
        <v>202</v>
      </c>
      <c r="B213" s="127" t="s">
        <v>582</v>
      </c>
      <c r="C213" s="128" t="s">
        <v>349</v>
      </c>
      <c r="D213" s="206" t="s">
        <v>653</v>
      </c>
      <c r="E213" s="207"/>
      <c r="F213" s="207"/>
      <c r="G213" s="207"/>
      <c r="H213" s="208"/>
      <c r="I213" s="126" t="s">
        <v>99</v>
      </c>
      <c r="J213" s="129">
        <v>58</v>
      </c>
      <c r="K213" s="139"/>
      <c r="L213" s="139"/>
      <c r="M213" s="139"/>
      <c r="N213" s="138"/>
    </row>
    <row r="214" spans="1:14" s="30" customFormat="1" ht="63" customHeight="1">
      <c r="A214" s="117" t="s">
        <v>203</v>
      </c>
      <c r="B214" s="117" t="s">
        <v>582</v>
      </c>
      <c r="C214" s="41" t="s">
        <v>353</v>
      </c>
      <c r="D214" s="224" t="s">
        <v>352</v>
      </c>
      <c r="E214" s="225"/>
      <c r="F214" s="225"/>
      <c r="G214" s="225"/>
      <c r="H214" s="226"/>
      <c r="I214" s="37" t="s">
        <v>99</v>
      </c>
      <c r="J214" s="17">
        <v>250</v>
      </c>
      <c r="K214" s="139"/>
      <c r="L214" s="139"/>
      <c r="M214" s="139"/>
      <c r="N214" s="138"/>
    </row>
    <row r="215" spans="1:14" s="30" customFormat="1" ht="48.75" customHeight="1">
      <c r="A215" s="117" t="s">
        <v>204</v>
      </c>
      <c r="B215" s="117" t="s">
        <v>582</v>
      </c>
      <c r="C215" s="41" t="s">
        <v>355</v>
      </c>
      <c r="D215" s="224" t="s">
        <v>354</v>
      </c>
      <c r="E215" s="225"/>
      <c r="F215" s="225"/>
      <c r="G215" s="225"/>
      <c r="H215" s="226"/>
      <c r="I215" s="37" t="s">
        <v>99</v>
      </c>
      <c r="J215" s="17">
        <v>20</v>
      </c>
      <c r="K215" s="139"/>
      <c r="L215" s="139"/>
      <c r="M215" s="139"/>
      <c r="N215" s="138"/>
    </row>
    <row r="216" spans="1:14" s="30" customFormat="1" ht="48.75" customHeight="1">
      <c r="A216" s="117" t="s">
        <v>205</v>
      </c>
      <c r="B216" s="117" t="s">
        <v>582</v>
      </c>
      <c r="C216" s="41" t="s">
        <v>357</v>
      </c>
      <c r="D216" s="224" t="s">
        <v>356</v>
      </c>
      <c r="E216" s="225"/>
      <c r="F216" s="225"/>
      <c r="G216" s="225"/>
      <c r="H216" s="226"/>
      <c r="I216" s="37" t="s">
        <v>99</v>
      </c>
      <c r="J216" s="17">
        <v>14</v>
      </c>
      <c r="K216" s="139"/>
      <c r="L216" s="139"/>
      <c r="M216" s="139"/>
      <c r="N216" s="138"/>
    </row>
    <row r="217" spans="1:14" s="15" customFormat="1" ht="20.100000000000001" customHeight="1">
      <c r="A217" s="168" t="s">
        <v>25</v>
      </c>
      <c r="B217" s="169"/>
      <c r="C217" s="169"/>
      <c r="D217" s="169"/>
      <c r="E217" s="169"/>
      <c r="F217" s="169"/>
      <c r="G217" s="169"/>
      <c r="H217" s="169"/>
      <c r="I217" s="169"/>
      <c r="J217" s="169"/>
      <c r="K217" s="170"/>
      <c r="L217" s="68"/>
      <c r="M217" s="65">
        <f>SUM(M210:M216)</f>
        <v>0</v>
      </c>
      <c r="N217" s="138"/>
    </row>
    <row r="218" spans="1:14" s="7" customFormat="1" ht="9.9499999999999993" customHeight="1">
      <c r="A218" s="162"/>
      <c r="B218" s="163"/>
      <c r="C218" s="163"/>
      <c r="D218" s="163"/>
      <c r="E218" s="163"/>
      <c r="F218" s="163"/>
      <c r="G218" s="163"/>
      <c r="H218" s="163"/>
      <c r="I218" s="163"/>
      <c r="J218" s="163"/>
      <c r="K218" s="163"/>
      <c r="L218" s="163"/>
      <c r="M218" s="223"/>
      <c r="N218" s="138"/>
    </row>
    <row r="219" spans="1:14" s="16" customFormat="1" ht="20.100000000000001" customHeight="1">
      <c r="A219" s="43">
        <v>17</v>
      </c>
      <c r="B219" s="164"/>
      <c r="C219" s="164"/>
      <c r="D219" s="203" t="s">
        <v>338</v>
      </c>
      <c r="E219" s="204"/>
      <c r="F219" s="204"/>
      <c r="G219" s="204"/>
      <c r="H219" s="205"/>
      <c r="I219" s="203"/>
      <c r="J219" s="204"/>
      <c r="K219" s="204"/>
      <c r="L219" s="204"/>
      <c r="M219" s="205"/>
      <c r="N219" s="138"/>
    </row>
    <row r="220" spans="1:14" s="8" customFormat="1" ht="35.1" customHeight="1">
      <c r="A220" s="117" t="s">
        <v>48</v>
      </c>
      <c r="B220" s="117" t="s">
        <v>582</v>
      </c>
      <c r="C220" s="119" t="s">
        <v>210</v>
      </c>
      <c r="D220" s="211" t="s">
        <v>212</v>
      </c>
      <c r="E220" s="202"/>
      <c r="F220" s="202"/>
      <c r="G220" s="202"/>
      <c r="H220" s="202"/>
      <c r="I220" s="37" t="s">
        <v>74</v>
      </c>
      <c r="J220" s="17">
        <v>29.28</v>
      </c>
      <c r="K220" s="139"/>
      <c r="L220" s="139"/>
      <c r="M220" s="139"/>
      <c r="N220" s="138"/>
    </row>
    <row r="221" spans="1:14" s="24" customFormat="1" ht="35.1" customHeight="1">
      <c r="A221" s="117" t="s">
        <v>248</v>
      </c>
      <c r="B221" s="117" t="s">
        <v>582</v>
      </c>
      <c r="C221" s="119" t="s">
        <v>211</v>
      </c>
      <c r="D221" s="211" t="s">
        <v>213</v>
      </c>
      <c r="E221" s="202"/>
      <c r="F221" s="202"/>
      <c r="G221" s="202"/>
      <c r="H221" s="202"/>
      <c r="I221" s="37" t="s">
        <v>99</v>
      </c>
      <c r="J221" s="17">
        <v>2</v>
      </c>
      <c r="K221" s="139"/>
      <c r="L221" s="139"/>
      <c r="M221" s="139"/>
      <c r="N221" s="138"/>
    </row>
    <row r="222" spans="1:14" s="24" customFormat="1" ht="45" customHeight="1">
      <c r="A222" s="117" t="s">
        <v>249</v>
      </c>
      <c r="B222" s="117" t="s">
        <v>582</v>
      </c>
      <c r="C222" s="121" t="s">
        <v>214</v>
      </c>
      <c r="D222" s="210" t="s">
        <v>216</v>
      </c>
      <c r="E222" s="202"/>
      <c r="F222" s="202"/>
      <c r="G222" s="202"/>
      <c r="H222" s="202"/>
      <c r="I222" s="37" t="s">
        <v>99</v>
      </c>
      <c r="J222" s="17">
        <v>3</v>
      </c>
      <c r="K222" s="139"/>
      <c r="L222" s="139"/>
      <c r="M222" s="139"/>
      <c r="N222" s="138"/>
    </row>
    <row r="223" spans="1:14" s="24" customFormat="1" ht="45" customHeight="1">
      <c r="A223" s="117" t="s">
        <v>250</v>
      </c>
      <c r="B223" s="117" t="s">
        <v>582</v>
      </c>
      <c r="C223" s="121" t="s">
        <v>215</v>
      </c>
      <c r="D223" s="211" t="s">
        <v>217</v>
      </c>
      <c r="E223" s="202"/>
      <c r="F223" s="202"/>
      <c r="G223" s="202"/>
      <c r="H223" s="202"/>
      <c r="I223" s="37" t="s">
        <v>99</v>
      </c>
      <c r="J223" s="17">
        <v>3</v>
      </c>
      <c r="K223" s="139"/>
      <c r="L223" s="139"/>
      <c r="M223" s="139"/>
      <c r="N223" s="138"/>
    </row>
    <row r="224" spans="1:14" s="24" customFormat="1" ht="72.75" customHeight="1">
      <c r="A224" s="117" t="s">
        <v>251</v>
      </c>
      <c r="B224" s="117" t="s">
        <v>582</v>
      </c>
      <c r="C224" s="84" t="s">
        <v>506</v>
      </c>
      <c r="D224" s="210" t="s">
        <v>505</v>
      </c>
      <c r="E224" s="202"/>
      <c r="F224" s="202"/>
      <c r="G224" s="202"/>
      <c r="H224" s="202"/>
      <c r="I224" s="37" t="s">
        <v>99</v>
      </c>
      <c r="J224" s="17">
        <v>11</v>
      </c>
      <c r="K224" s="139"/>
      <c r="L224" s="139"/>
      <c r="M224" s="139"/>
      <c r="N224" s="138"/>
    </row>
    <row r="225" spans="1:14" s="24" customFormat="1" ht="35.1" customHeight="1">
      <c r="A225" s="117" t="s">
        <v>276</v>
      </c>
      <c r="B225" s="117" t="s">
        <v>582</v>
      </c>
      <c r="C225" s="41" t="s">
        <v>218</v>
      </c>
      <c r="D225" s="211" t="s">
        <v>221</v>
      </c>
      <c r="E225" s="202"/>
      <c r="F225" s="202"/>
      <c r="G225" s="202"/>
      <c r="H225" s="202"/>
      <c r="I225" s="37" t="s">
        <v>99</v>
      </c>
      <c r="J225" s="17">
        <v>18</v>
      </c>
      <c r="K225" s="139"/>
      <c r="L225" s="139"/>
      <c r="M225" s="139"/>
      <c r="N225" s="138"/>
    </row>
    <row r="226" spans="1:14" s="24" customFormat="1" ht="35.1" customHeight="1">
      <c r="A226" s="117" t="s">
        <v>277</v>
      </c>
      <c r="B226" s="117" t="s">
        <v>582</v>
      </c>
      <c r="C226" s="119" t="s">
        <v>219</v>
      </c>
      <c r="D226" s="211" t="s">
        <v>222</v>
      </c>
      <c r="E226" s="202"/>
      <c r="F226" s="202"/>
      <c r="G226" s="202"/>
      <c r="H226" s="202"/>
      <c r="I226" s="37" t="s">
        <v>99</v>
      </c>
      <c r="J226" s="17">
        <v>18</v>
      </c>
      <c r="K226" s="139"/>
      <c r="L226" s="139"/>
      <c r="M226" s="139"/>
      <c r="N226" s="138"/>
    </row>
    <row r="227" spans="1:14" s="24" customFormat="1" ht="35.1" customHeight="1">
      <c r="A227" s="117" t="s">
        <v>641</v>
      </c>
      <c r="B227" s="117" t="s">
        <v>582</v>
      </c>
      <c r="C227" s="41" t="s">
        <v>220</v>
      </c>
      <c r="D227" s="210" t="s">
        <v>278</v>
      </c>
      <c r="E227" s="202"/>
      <c r="F227" s="202"/>
      <c r="G227" s="202"/>
      <c r="H227" s="202"/>
      <c r="I227" s="37" t="s">
        <v>74</v>
      </c>
      <c r="J227" s="17">
        <v>111.62</v>
      </c>
      <c r="K227" s="139"/>
      <c r="L227" s="139"/>
      <c r="M227" s="139"/>
      <c r="N227" s="138"/>
    </row>
    <row r="228" spans="1:14" s="44" customFormat="1" ht="45" customHeight="1">
      <c r="A228" s="117" t="s">
        <v>642</v>
      </c>
      <c r="B228" s="117" t="s">
        <v>582</v>
      </c>
      <c r="C228" s="41" t="s">
        <v>340</v>
      </c>
      <c r="D228" s="210" t="s">
        <v>339</v>
      </c>
      <c r="E228" s="202"/>
      <c r="F228" s="202"/>
      <c r="G228" s="202"/>
      <c r="H228" s="202"/>
      <c r="I228" s="39" t="s">
        <v>341</v>
      </c>
      <c r="J228" s="17">
        <v>33</v>
      </c>
      <c r="K228" s="139"/>
      <c r="L228" s="139"/>
      <c r="M228" s="139"/>
      <c r="N228" s="138"/>
    </row>
    <row r="229" spans="1:14" s="44" customFormat="1" ht="45" customHeight="1">
      <c r="A229" s="117" t="s">
        <v>643</v>
      </c>
      <c r="B229" s="117" t="s">
        <v>582</v>
      </c>
      <c r="C229" s="41" t="s">
        <v>351</v>
      </c>
      <c r="D229" s="210" t="s">
        <v>350</v>
      </c>
      <c r="E229" s="202"/>
      <c r="F229" s="202"/>
      <c r="G229" s="202"/>
      <c r="H229" s="202"/>
      <c r="I229" s="39" t="s">
        <v>74</v>
      </c>
      <c r="J229" s="17">
        <v>140.9</v>
      </c>
      <c r="K229" s="139"/>
      <c r="L229" s="139"/>
      <c r="M229" s="139"/>
      <c r="N229" s="138"/>
    </row>
    <row r="230" spans="1:14" s="15" customFormat="1" ht="20.100000000000001" customHeight="1">
      <c r="A230" s="168" t="s">
        <v>25</v>
      </c>
      <c r="B230" s="169"/>
      <c r="C230" s="169"/>
      <c r="D230" s="169"/>
      <c r="E230" s="169"/>
      <c r="F230" s="169"/>
      <c r="G230" s="169"/>
      <c r="H230" s="169"/>
      <c r="I230" s="169"/>
      <c r="J230" s="169"/>
      <c r="K230" s="170"/>
      <c r="L230" s="68"/>
      <c r="M230" s="65">
        <f>SUM(M220:M229)</f>
        <v>0</v>
      </c>
      <c r="N230" s="138"/>
    </row>
    <row r="231" spans="1:14" s="7" customFormat="1" ht="9.9499999999999993" customHeight="1">
      <c r="A231" s="162"/>
      <c r="B231" s="163"/>
      <c r="C231" s="163"/>
      <c r="D231" s="163"/>
      <c r="E231" s="163"/>
      <c r="F231" s="163"/>
      <c r="G231" s="163"/>
      <c r="H231" s="163"/>
      <c r="I231" s="163"/>
      <c r="J231" s="163"/>
      <c r="K231" s="163"/>
      <c r="L231" s="163"/>
      <c r="M231" s="223"/>
      <c r="N231" s="138"/>
    </row>
    <row r="232" spans="1:14" s="16" customFormat="1" ht="20.100000000000001" customHeight="1">
      <c r="A232" s="43">
        <v>18</v>
      </c>
      <c r="B232" s="164"/>
      <c r="C232" s="164"/>
      <c r="D232" s="203" t="s">
        <v>49</v>
      </c>
      <c r="E232" s="204"/>
      <c r="F232" s="204"/>
      <c r="G232" s="204"/>
      <c r="H232" s="205"/>
      <c r="I232" s="203"/>
      <c r="J232" s="204"/>
      <c r="K232" s="204"/>
      <c r="L232" s="204"/>
      <c r="M232" s="205"/>
      <c r="N232" s="138"/>
    </row>
    <row r="233" spans="1:14" s="8" customFormat="1" ht="46.5" customHeight="1">
      <c r="A233" s="117" t="s">
        <v>50</v>
      </c>
      <c r="B233" s="117" t="s">
        <v>582</v>
      </c>
      <c r="C233" s="41" t="s">
        <v>259</v>
      </c>
      <c r="D233" s="210" t="s">
        <v>262</v>
      </c>
      <c r="E233" s="202"/>
      <c r="F233" s="202"/>
      <c r="G233" s="202"/>
      <c r="H233" s="202"/>
      <c r="I233" s="37" t="s">
        <v>71</v>
      </c>
      <c r="J233" s="17">
        <v>115.7</v>
      </c>
      <c r="K233" s="139"/>
      <c r="L233" s="139"/>
      <c r="M233" s="139"/>
      <c r="N233" s="138"/>
    </row>
    <row r="234" spans="1:14" s="25" customFormat="1" ht="35.1" customHeight="1">
      <c r="A234" s="117" t="s">
        <v>206</v>
      </c>
      <c r="B234" s="117" t="s">
        <v>582</v>
      </c>
      <c r="C234" s="41" t="s">
        <v>258</v>
      </c>
      <c r="D234" s="211" t="s">
        <v>261</v>
      </c>
      <c r="E234" s="202"/>
      <c r="F234" s="202"/>
      <c r="G234" s="202"/>
      <c r="H234" s="202"/>
      <c r="I234" s="37" t="s">
        <v>71</v>
      </c>
      <c r="J234" s="17">
        <v>1623.6</v>
      </c>
      <c r="K234" s="139"/>
      <c r="L234" s="139"/>
      <c r="M234" s="139"/>
      <c r="N234" s="138"/>
    </row>
    <row r="235" spans="1:14" s="25" customFormat="1" ht="50.25" customHeight="1">
      <c r="A235" s="117" t="s">
        <v>207</v>
      </c>
      <c r="B235" s="117" t="s">
        <v>582</v>
      </c>
      <c r="C235" s="41" t="s">
        <v>508</v>
      </c>
      <c r="D235" s="210" t="s">
        <v>507</v>
      </c>
      <c r="E235" s="202"/>
      <c r="F235" s="202"/>
      <c r="G235" s="202"/>
      <c r="H235" s="202"/>
      <c r="I235" s="37" t="s">
        <v>71</v>
      </c>
      <c r="J235" s="17">
        <v>223.25</v>
      </c>
      <c r="K235" s="139"/>
      <c r="L235" s="139"/>
      <c r="M235" s="139"/>
      <c r="N235" s="138"/>
    </row>
    <row r="236" spans="1:14" s="25" customFormat="1" ht="49.5" customHeight="1">
      <c r="A236" s="117" t="s">
        <v>208</v>
      </c>
      <c r="B236" s="117" t="s">
        <v>582</v>
      </c>
      <c r="C236" s="41" t="s">
        <v>325</v>
      </c>
      <c r="D236" s="210" t="s">
        <v>324</v>
      </c>
      <c r="E236" s="202"/>
      <c r="F236" s="202"/>
      <c r="G236" s="202"/>
      <c r="H236" s="202"/>
      <c r="I236" s="37" t="s">
        <v>71</v>
      </c>
      <c r="J236" s="17">
        <v>822.83</v>
      </c>
      <c r="K236" s="139"/>
      <c r="L236" s="139"/>
      <c r="M236" s="139"/>
      <c r="N236" s="138"/>
    </row>
    <row r="237" spans="1:14" s="25" customFormat="1" ht="45" customHeight="1">
      <c r="A237" s="117" t="s">
        <v>209</v>
      </c>
      <c r="B237" s="117" t="s">
        <v>582</v>
      </c>
      <c r="C237" s="33" t="s">
        <v>260</v>
      </c>
      <c r="D237" s="211" t="s">
        <v>263</v>
      </c>
      <c r="E237" s="202"/>
      <c r="F237" s="202"/>
      <c r="G237" s="202"/>
      <c r="H237" s="202"/>
      <c r="I237" s="37" t="s">
        <v>71</v>
      </c>
      <c r="J237" s="17">
        <v>111.42</v>
      </c>
      <c r="K237" s="139"/>
      <c r="L237" s="139"/>
      <c r="M237" s="139"/>
      <c r="N237" s="138"/>
    </row>
    <row r="238" spans="1:14" s="15" customFormat="1" ht="20.100000000000001" customHeight="1">
      <c r="A238" s="168" t="s">
        <v>25</v>
      </c>
      <c r="B238" s="169"/>
      <c r="C238" s="169"/>
      <c r="D238" s="169"/>
      <c r="E238" s="169"/>
      <c r="F238" s="169"/>
      <c r="G238" s="169"/>
      <c r="H238" s="169"/>
      <c r="I238" s="169"/>
      <c r="J238" s="169"/>
      <c r="K238" s="170"/>
      <c r="L238" s="68"/>
      <c r="M238" s="65">
        <f>SUM(M233:M237)</f>
        <v>0</v>
      </c>
      <c r="N238" s="138"/>
    </row>
    <row r="239" spans="1:14" s="7" customFormat="1" ht="9.9499999999999993" customHeight="1">
      <c r="A239" s="162"/>
      <c r="B239" s="163"/>
      <c r="C239" s="163"/>
      <c r="D239" s="163"/>
      <c r="E239" s="163"/>
      <c r="F239" s="163"/>
      <c r="G239" s="163"/>
      <c r="H239" s="163"/>
      <c r="I239" s="163"/>
      <c r="J239" s="163"/>
      <c r="K239" s="163"/>
      <c r="L239" s="163"/>
      <c r="M239" s="223"/>
      <c r="N239" s="138"/>
    </row>
    <row r="240" spans="1:14" s="16" customFormat="1" ht="20.100000000000001" customHeight="1">
      <c r="A240" s="43">
        <v>19</v>
      </c>
      <c r="B240" s="164"/>
      <c r="C240" s="164"/>
      <c r="D240" s="203" t="s">
        <v>52</v>
      </c>
      <c r="E240" s="204"/>
      <c r="F240" s="204"/>
      <c r="G240" s="204"/>
      <c r="H240" s="205"/>
      <c r="I240" s="203"/>
      <c r="J240" s="204"/>
      <c r="K240" s="204"/>
      <c r="L240" s="204"/>
      <c r="M240" s="205"/>
      <c r="N240" s="138"/>
    </row>
    <row r="241" spans="1:14" s="8" customFormat="1" ht="53.25" customHeight="1">
      <c r="A241" s="34" t="s">
        <v>51</v>
      </c>
      <c r="B241" s="117" t="s">
        <v>582</v>
      </c>
      <c r="C241" s="41" t="s">
        <v>523</v>
      </c>
      <c r="D241" s="210" t="s">
        <v>522</v>
      </c>
      <c r="E241" s="202"/>
      <c r="F241" s="202"/>
      <c r="G241" s="202"/>
      <c r="H241" s="202"/>
      <c r="I241" s="39" t="s">
        <v>74</v>
      </c>
      <c r="J241" s="17">
        <v>72.64</v>
      </c>
      <c r="K241" s="139"/>
      <c r="L241" s="139"/>
      <c r="M241" s="139"/>
      <c r="N241" s="138"/>
    </row>
    <row r="242" spans="1:14" s="44" customFormat="1" ht="53.25" customHeight="1">
      <c r="A242" s="117" t="s">
        <v>254</v>
      </c>
      <c r="B242" s="117" t="s">
        <v>582</v>
      </c>
      <c r="C242" s="96" t="s">
        <v>525</v>
      </c>
      <c r="D242" s="210" t="s">
        <v>524</v>
      </c>
      <c r="E242" s="202"/>
      <c r="F242" s="202"/>
      <c r="G242" s="202"/>
      <c r="H242" s="202"/>
      <c r="I242" s="97" t="s">
        <v>71</v>
      </c>
      <c r="J242" s="95">
        <v>14</v>
      </c>
      <c r="K242" s="139"/>
      <c r="L242" s="139"/>
      <c r="M242" s="139"/>
      <c r="N242" s="138"/>
    </row>
    <row r="243" spans="1:14" s="25" customFormat="1" ht="45" customHeight="1">
      <c r="A243" s="117" t="s">
        <v>255</v>
      </c>
      <c r="B243" s="117" t="s">
        <v>582</v>
      </c>
      <c r="C243" s="33" t="s">
        <v>264</v>
      </c>
      <c r="D243" s="210" t="s">
        <v>659</v>
      </c>
      <c r="E243" s="202"/>
      <c r="F243" s="202"/>
      <c r="G243" s="202"/>
      <c r="H243" s="202"/>
      <c r="I243" s="37" t="s">
        <v>71</v>
      </c>
      <c r="J243" s="17">
        <v>81.93</v>
      </c>
      <c r="K243" s="139"/>
      <c r="L243" s="139"/>
      <c r="M243" s="139"/>
      <c r="N243" s="138"/>
    </row>
    <row r="244" spans="1:14" s="25" customFormat="1" ht="35.1" customHeight="1">
      <c r="A244" s="117" t="s">
        <v>256</v>
      </c>
      <c r="B244" s="117" t="s">
        <v>582</v>
      </c>
      <c r="C244" s="41" t="s">
        <v>265</v>
      </c>
      <c r="D244" s="211" t="s">
        <v>266</v>
      </c>
      <c r="E244" s="202"/>
      <c r="F244" s="202"/>
      <c r="G244" s="202"/>
      <c r="H244" s="202"/>
      <c r="I244" s="37" t="s">
        <v>71</v>
      </c>
      <c r="J244" s="17">
        <v>875.84</v>
      </c>
      <c r="K244" s="139"/>
      <c r="L244" s="139"/>
      <c r="M244" s="139"/>
      <c r="N244" s="138"/>
    </row>
    <row r="245" spans="1:14" s="25" customFormat="1" ht="51.75" customHeight="1">
      <c r="A245" s="117" t="s">
        <v>257</v>
      </c>
      <c r="B245" s="117" t="s">
        <v>582</v>
      </c>
      <c r="C245" s="41" t="s">
        <v>407</v>
      </c>
      <c r="D245" s="210" t="s">
        <v>406</v>
      </c>
      <c r="E245" s="202"/>
      <c r="F245" s="202"/>
      <c r="G245" s="202"/>
      <c r="H245" s="202"/>
      <c r="I245" s="39" t="s">
        <v>74</v>
      </c>
      <c r="J245" s="17">
        <v>54.34</v>
      </c>
      <c r="K245" s="139"/>
      <c r="L245" s="139"/>
      <c r="M245" s="139"/>
      <c r="N245" s="138"/>
    </row>
    <row r="246" spans="1:14" s="25" customFormat="1" ht="35.1" customHeight="1">
      <c r="A246" s="117" t="s">
        <v>644</v>
      </c>
      <c r="B246" s="117" t="s">
        <v>582</v>
      </c>
      <c r="C246" s="41" t="s">
        <v>267</v>
      </c>
      <c r="D246" s="211" t="s">
        <v>268</v>
      </c>
      <c r="E246" s="202"/>
      <c r="F246" s="202"/>
      <c r="G246" s="202"/>
      <c r="H246" s="202"/>
      <c r="I246" s="37" t="s">
        <v>99</v>
      </c>
      <c r="J246" s="17">
        <v>1</v>
      </c>
      <c r="K246" s="139"/>
      <c r="L246" s="139"/>
      <c r="M246" s="139"/>
      <c r="N246" s="138"/>
    </row>
    <row r="247" spans="1:14" s="29" customFormat="1" ht="44.25" customHeight="1">
      <c r="A247" s="117" t="s">
        <v>645</v>
      </c>
      <c r="B247" s="117" t="s">
        <v>582</v>
      </c>
      <c r="C247" s="33" t="s">
        <v>286</v>
      </c>
      <c r="D247" s="210" t="s">
        <v>285</v>
      </c>
      <c r="E247" s="202"/>
      <c r="F247" s="202"/>
      <c r="G247" s="202"/>
      <c r="H247" s="202"/>
      <c r="I247" s="35" t="s">
        <v>99</v>
      </c>
      <c r="J247" s="17">
        <v>16</v>
      </c>
      <c r="K247" s="139"/>
      <c r="L247" s="139"/>
      <c r="M247" s="139"/>
      <c r="N247" s="138"/>
    </row>
    <row r="248" spans="1:14" s="44" customFormat="1" ht="59.25" customHeight="1">
      <c r="A248" s="117" t="s">
        <v>646</v>
      </c>
      <c r="B248" s="117" t="s">
        <v>582</v>
      </c>
      <c r="C248" s="101" t="s">
        <v>542</v>
      </c>
      <c r="D248" s="224" t="s">
        <v>541</v>
      </c>
      <c r="E248" s="225"/>
      <c r="F248" s="225"/>
      <c r="G248" s="225"/>
      <c r="H248" s="226"/>
      <c r="I248" s="100" t="s">
        <v>71</v>
      </c>
      <c r="J248" s="102">
        <v>211.77</v>
      </c>
      <c r="K248" s="139"/>
      <c r="L248" s="139"/>
      <c r="M248" s="139"/>
      <c r="N248" s="138"/>
    </row>
    <row r="249" spans="1:14" s="44" customFormat="1" ht="62.25" customHeight="1">
      <c r="A249" s="117" t="s">
        <v>647</v>
      </c>
      <c r="B249" s="117" t="s">
        <v>582</v>
      </c>
      <c r="C249" s="64" t="s">
        <v>420</v>
      </c>
      <c r="D249" s="210" t="s">
        <v>419</v>
      </c>
      <c r="E249" s="202"/>
      <c r="F249" s="202"/>
      <c r="G249" s="202"/>
      <c r="H249" s="202"/>
      <c r="I249" s="45" t="s">
        <v>71</v>
      </c>
      <c r="J249" s="63">
        <v>13.38</v>
      </c>
      <c r="K249" s="139"/>
      <c r="L249" s="139"/>
      <c r="M249" s="139"/>
      <c r="N249" s="138"/>
    </row>
    <row r="250" spans="1:14" s="15" customFormat="1" ht="20.100000000000001" customHeight="1">
      <c r="A250" s="168" t="s">
        <v>25</v>
      </c>
      <c r="B250" s="169"/>
      <c r="C250" s="169"/>
      <c r="D250" s="169"/>
      <c r="E250" s="169"/>
      <c r="F250" s="169"/>
      <c r="G250" s="169"/>
      <c r="H250" s="169"/>
      <c r="I250" s="169"/>
      <c r="J250" s="169"/>
      <c r="K250" s="170"/>
      <c r="L250" s="68"/>
      <c r="M250" s="65">
        <f>SUM(M241:M249)</f>
        <v>0</v>
      </c>
      <c r="N250" s="138"/>
    </row>
    <row r="251" spans="1:14" s="7" customFormat="1" ht="9.9499999999999993" customHeight="1">
      <c r="A251" s="162"/>
      <c r="B251" s="163"/>
      <c r="C251" s="163"/>
      <c r="D251" s="163"/>
      <c r="E251" s="163"/>
      <c r="F251" s="163"/>
      <c r="G251" s="163"/>
      <c r="H251" s="163"/>
      <c r="I251" s="163"/>
      <c r="J251" s="163"/>
      <c r="K251" s="163"/>
      <c r="L251" s="163"/>
      <c r="M251" s="223"/>
      <c r="N251" s="138"/>
    </row>
    <row r="252" spans="1:14" s="16" customFormat="1" ht="20.100000000000001" customHeight="1">
      <c r="A252" s="43">
        <v>20</v>
      </c>
      <c r="B252" s="164"/>
      <c r="C252" s="164"/>
      <c r="D252" s="203" t="s">
        <v>54</v>
      </c>
      <c r="E252" s="204"/>
      <c r="F252" s="204"/>
      <c r="G252" s="204"/>
      <c r="H252" s="205"/>
      <c r="I252" s="203"/>
      <c r="J252" s="204"/>
      <c r="K252" s="204"/>
      <c r="L252" s="204"/>
      <c r="M252" s="205"/>
      <c r="N252" s="138"/>
    </row>
    <row r="253" spans="1:14" s="16" customFormat="1" ht="61.5" customHeight="1">
      <c r="A253" s="117" t="s">
        <v>53</v>
      </c>
      <c r="B253" s="117" t="s">
        <v>582</v>
      </c>
      <c r="C253" s="41" t="s">
        <v>593</v>
      </c>
      <c r="D253" s="210" t="s">
        <v>592</v>
      </c>
      <c r="E253" s="202"/>
      <c r="F253" s="202"/>
      <c r="G253" s="202"/>
      <c r="H253" s="202"/>
      <c r="I253" s="37" t="s">
        <v>99</v>
      </c>
      <c r="J253" s="17">
        <v>6</v>
      </c>
      <c r="K253" s="139"/>
      <c r="L253" s="139"/>
      <c r="M253" s="139"/>
      <c r="N253" s="138"/>
    </row>
    <row r="254" spans="1:14" s="15" customFormat="1" ht="20.100000000000001" customHeight="1">
      <c r="A254" s="168" t="s">
        <v>25</v>
      </c>
      <c r="B254" s="169"/>
      <c r="C254" s="169"/>
      <c r="D254" s="169"/>
      <c r="E254" s="169"/>
      <c r="F254" s="169"/>
      <c r="G254" s="169"/>
      <c r="H254" s="169"/>
      <c r="I254" s="169"/>
      <c r="J254" s="169"/>
      <c r="K254" s="170"/>
      <c r="L254" s="68"/>
      <c r="M254" s="65">
        <f>M253</f>
        <v>0</v>
      </c>
      <c r="N254" s="138"/>
    </row>
    <row r="255" spans="1:14" s="7" customFormat="1" ht="9.9499999999999993" customHeight="1">
      <c r="A255" s="162"/>
      <c r="B255" s="163"/>
      <c r="C255" s="163"/>
      <c r="D255" s="163"/>
      <c r="E255" s="163"/>
      <c r="F255" s="163"/>
      <c r="G255" s="163"/>
      <c r="H255" s="163"/>
      <c r="I255" s="163"/>
      <c r="J255" s="163"/>
      <c r="K255" s="163"/>
      <c r="L255" s="163"/>
      <c r="M255" s="223"/>
      <c r="N255" s="138"/>
    </row>
    <row r="256" spans="1:14" s="21" customFormat="1" ht="20.100000000000001" customHeight="1">
      <c r="A256" s="168" t="s">
        <v>10</v>
      </c>
      <c r="B256" s="169"/>
      <c r="C256" s="169"/>
      <c r="D256" s="169"/>
      <c r="E256" s="169"/>
      <c r="F256" s="169"/>
      <c r="G256" s="169"/>
      <c r="H256" s="169"/>
      <c r="I256" s="169"/>
      <c r="J256" s="169"/>
      <c r="K256" s="170"/>
      <c r="L256" s="68"/>
      <c r="M256" s="65">
        <f>M40+M46+M52+M67+M74+M84+M95+M99+M107+M111+M121+M130+M144+M173+M207+M217+M230+M238+M250+M254</f>
        <v>0</v>
      </c>
      <c r="N256" s="138"/>
    </row>
    <row r="257" spans="1:14" s="7" customFormat="1" ht="9.9499999999999993" customHeight="1">
      <c r="A257" s="237"/>
      <c r="B257" s="238"/>
      <c r="C257" s="238"/>
      <c r="D257" s="238"/>
      <c r="E257" s="238"/>
      <c r="F257" s="238"/>
      <c r="G257" s="238"/>
      <c r="H257" s="238"/>
      <c r="I257" s="238"/>
      <c r="J257" s="238"/>
      <c r="K257" s="238"/>
      <c r="L257" s="238"/>
      <c r="M257" s="239"/>
      <c r="N257" s="138"/>
    </row>
    <row r="258" spans="1:14" s="8" customFormat="1" ht="35.1" customHeight="1">
      <c r="C258" s="18"/>
      <c r="D258" s="19"/>
      <c r="F258" s="20"/>
      <c r="G258" s="20"/>
      <c r="H258" s="20"/>
      <c r="L258" s="30"/>
    </row>
    <row r="259" spans="1:14" s="8" customFormat="1" ht="35.1" customHeight="1">
      <c r="C259" s="18"/>
      <c r="D259" s="19"/>
      <c r="F259" s="20"/>
      <c r="G259" s="20"/>
      <c r="H259" s="20"/>
      <c r="L259" s="30"/>
    </row>
    <row r="260" spans="1:14" s="8" customFormat="1" ht="35.1" customHeight="1">
      <c r="C260" s="18"/>
      <c r="D260" s="19"/>
      <c r="F260" s="20"/>
      <c r="G260" s="20"/>
      <c r="H260" s="20"/>
      <c r="L260" s="30"/>
    </row>
    <row r="261" spans="1:14" s="8" customFormat="1" ht="35.1" customHeight="1">
      <c r="C261" s="18"/>
      <c r="D261" s="19"/>
      <c r="F261" s="20"/>
      <c r="G261" s="20"/>
      <c r="H261" s="20"/>
      <c r="L261" s="30"/>
    </row>
    <row r="262" spans="1:14" s="8" customFormat="1" ht="35.1" customHeight="1">
      <c r="C262" s="18"/>
      <c r="D262" s="19"/>
      <c r="F262" s="20"/>
      <c r="G262" s="20"/>
      <c r="H262" s="20"/>
      <c r="L262" s="30"/>
    </row>
    <row r="263" spans="1:14" s="8" customFormat="1" ht="35.1" customHeight="1">
      <c r="C263" s="18"/>
      <c r="D263" s="19"/>
      <c r="F263" s="20"/>
      <c r="G263" s="20"/>
      <c r="H263" s="20"/>
      <c r="L263" s="30"/>
    </row>
    <row r="264" spans="1:14" s="8" customFormat="1" ht="35.1" customHeight="1">
      <c r="C264" s="18"/>
      <c r="D264" s="19"/>
      <c r="F264" s="20"/>
      <c r="G264" s="20"/>
      <c r="H264" s="20"/>
      <c r="L264" s="30"/>
    </row>
    <row r="265" spans="1:14" s="8" customFormat="1" ht="35.1" customHeight="1">
      <c r="C265" s="18"/>
      <c r="D265" s="19"/>
      <c r="F265" s="20"/>
      <c r="G265" s="20"/>
      <c r="H265" s="20"/>
      <c r="L265" s="30"/>
    </row>
    <row r="266" spans="1:14" s="8" customFormat="1" ht="35.1" customHeight="1">
      <c r="C266" s="18"/>
      <c r="D266" s="19"/>
      <c r="F266" s="20"/>
      <c r="G266" s="20"/>
      <c r="H266" s="20"/>
      <c r="L266" s="30"/>
    </row>
    <row r="267" spans="1:14" s="8" customFormat="1" ht="35.1" customHeight="1">
      <c r="C267" s="18"/>
      <c r="D267" s="19"/>
      <c r="F267" s="20"/>
      <c r="G267" s="20"/>
      <c r="H267" s="20"/>
      <c r="L267" s="30"/>
    </row>
    <row r="268" spans="1:14" s="8" customFormat="1" ht="35.1" customHeight="1">
      <c r="C268" s="18"/>
      <c r="D268" s="19"/>
      <c r="F268" s="20"/>
      <c r="G268" s="20"/>
      <c r="H268" s="20"/>
      <c r="L268" s="30"/>
    </row>
    <row r="269" spans="1:14" s="8" customFormat="1" ht="35.1" customHeight="1">
      <c r="C269" s="18"/>
      <c r="D269" s="19"/>
      <c r="F269" s="20"/>
      <c r="G269" s="20"/>
      <c r="H269" s="20"/>
      <c r="L269" s="30"/>
    </row>
    <row r="270" spans="1:14" s="8" customFormat="1" ht="35.1" customHeight="1">
      <c r="C270" s="18"/>
      <c r="D270" s="19"/>
      <c r="F270" s="20"/>
      <c r="G270" s="20"/>
      <c r="H270" s="20"/>
      <c r="L270" s="30"/>
    </row>
    <row r="271" spans="1:14" s="8" customFormat="1" ht="35.1" customHeight="1">
      <c r="C271" s="18"/>
      <c r="D271" s="19"/>
      <c r="F271" s="20"/>
      <c r="G271" s="20"/>
      <c r="H271" s="20"/>
      <c r="L271" s="30"/>
    </row>
    <row r="272" spans="1:14" s="8" customFormat="1" ht="35.1" customHeight="1">
      <c r="C272" s="18"/>
      <c r="D272" s="19"/>
      <c r="F272" s="20"/>
      <c r="G272" s="20"/>
      <c r="H272" s="20"/>
      <c r="L272" s="30"/>
    </row>
    <row r="273" spans="3:12" s="8" customFormat="1" ht="35.1" customHeight="1">
      <c r="C273" s="18"/>
      <c r="D273" s="19"/>
      <c r="F273" s="20"/>
      <c r="G273" s="20"/>
      <c r="H273" s="20"/>
      <c r="L273" s="30"/>
    </row>
    <row r="274" spans="3:12" s="8" customFormat="1" ht="35.1" customHeight="1">
      <c r="C274" s="18"/>
      <c r="D274" s="19"/>
      <c r="F274" s="20"/>
      <c r="G274" s="20"/>
      <c r="H274" s="20"/>
      <c r="L274" s="30"/>
    </row>
    <row r="275" spans="3:12" s="8" customFormat="1" ht="35.1" customHeight="1">
      <c r="C275" s="18"/>
      <c r="D275" s="19"/>
      <c r="F275" s="20"/>
      <c r="G275" s="20"/>
      <c r="H275" s="20"/>
      <c r="L275" s="30"/>
    </row>
    <row r="276" spans="3:12" s="8" customFormat="1" ht="35.1" customHeight="1">
      <c r="C276" s="18"/>
      <c r="D276" s="19"/>
      <c r="F276" s="20"/>
      <c r="G276" s="20"/>
      <c r="H276" s="20"/>
      <c r="L276" s="30"/>
    </row>
    <row r="277" spans="3:12" s="8" customFormat="1" ht="35.1" customHeight="1">
      <c r="C277" s="18"/>
      <c r="D277" s="19"/>
      <c r="F277" s="20"/>
      <c r="G277" s="20"/>
      <c r="H277" s="20"/>
      <c r="L277" s="30"/>
    </row>
    <row r="278" spans="3:12" s="8" customFormat="1" ht="35.1" customHeight="1">
      <c r="C278" s="18"/>
      <c r="D278" s="19"/>
      <c r="F278" s="20"/>
      <c r="G278" s="20"/>
      <c r="H278" s="20"/>
      <c r="L278" s="30"/>
    </row>
    <row r="279" spans="3:12" s="8" customFormat="1" ht="35.1" customHeight="1">
      <c r="C279" s="18"/>
      <c r="D279" s="19"/>
      <c r="F279" s="20"/>
      <c r="G279" s="20"/>
      <c r="H279" s="20"/>
      <c r="L279" s="30"/>
    </row>
    <row r="280" spans="3:12" s="8" customFormat="1" ht="35.1" customHeight="1">
      <c r="C280" s="18"/>
      <c r="D280" s="19"/>
      <c r="F280" s="20"/>
      <c r="G280" s="20"/>
      <c r="H280" s="20"/>
      <c r="L280" s="30"/>
    </row>
    <row r="281" spans="3:12" s="8" customFormat="1" ht="35.1" customHeight="1">
      <c r="C281" s="18"/>
      <c r="D281" s="19"/>
      <c r="F281" s="20"/>
      <c r="G281" s="20"/>
      <c r="H281" s="20"/>
      <c r="L281" s="30"/>
    </row>
    <row r="282" spans="3:12" s="8" customFormat="1" ht="35.1" customHeight="1">
      <c r="C282" s="18"/>
      <c r="D282" s="19"/>
      <c r="F282" s="20"/>
      <c r="G282" s="20"/>
      <c r="H282" s="20"/>
      <c r="L282" s="30"/>
    </row>
    <row r="283" spans="3:12" s="8" customFormat="1" ht="35.1" customHeight="1">
      <c r="C283" s="18"/>
      <c r="D283" s="19"/>
      <c r="F283" s="20"/>
      <c r="G283" s="20"/>
      <c r="H283" s="20"/>
      <c r="L283" s="30"/>
    </row>
    <row r="284" spans="3:12" s="8" customFormat="1" ht="35.1" customHeight="1">
      <c r="C284" s="18"/>
      <c r="D284" s="19"/>
      <c r="F284" s="20"/>
      <c r="G284" s="20"/>
      <c r="H284" s="20"/>
      <c r="L284" s="30"/>
    </row>
    <row r="285" spans="3:12" s="8" customFormat="1" ht="35.1" customHeight="1">
      <c r="C285" s="18"/>
      <c r="D285" s="19"/>
      <c r="F285" s="20"/>
      <c r="G285" s="20"/>
      <c r="H285" s="20"/>
      <c r="L285" s="30"/>
    </row>
    <row r="286" spans="3:12" s="8" customFormat="1" ht="35.1" customHeight="1">
      <c r="C286" s="18"/>
      <c r="D286" s="19"/>
      <c r="F286" s="20"/>
      <c r="G286" s="20"/>
      <c r="H286" s="20"/>
      <c r="L286" s="30"/>
    </row>
    <row r="287" spans="3:12" s="8" customFormat="1" ht="35.1" customHeight="1">
      <c r="C287" s="18"/>
      <c r="D287" s="19"/>
      <c r="F287" s="20"/>
      <c r="G287" s="20"/>
      <c r="H287" s="20"/>
      <c r="L287" s="30"/>
    </row>
    <row r="288" spans="3:12" s="8" customFormat="1" ht="35.1" customHeight="1">
      <c r="C288" s="18"/>
      <c r="D288" s="19"/>
      <c r="F288" s="20"/>
      <c r="G288" s="20"/>
      <c r="H288" s="20"/>
      <c r="L288" s="30"/>
    </row>
    <row r="289" spans="3:12" s="8" customFormat="1" ht="35.1" customHeight="1">
      <c r="C289" s="18"/>
      <c r="D289" s="19"/>
      <c r="F289" s="20"/>
      <c r="G289" s="20"/>
      <c r="H289" s="20"/>
      <c r="L289" s="30"/>
    </row>
    <row r="290" spans="3:12" s="8" customFormat="1" ht="35.1" customHeight="1">
      <c r="C290" s="18"/>
      <c r="D290" s="19"/>
      <c r="F290" s="20"/>
      <c r="G290" s="20"/>
      <c r="H290" s="20"/>
      <c r="L290" s="30"/>
    </row>
    <row r="291" spans="3:12" s="8" customFormat="1" ht="35.1" customHeight="1">
      <c r="C291" s="18"/>
      <c r="D291" s="19"/>
      <c r="F291" s="20"/>
      <c r="G291" s="20"/>
      <c r="H291" s="20"/>
      <c r="L291" s="30"/>
    </row>
    <row r="292" spans="3:12" s="8" customFormat="1" ht="35.1" customHeight="1">
      <c r="C292" s="18"/>
      <c r="D292" s="19"/>
      <c r="F292" s="20"/>
      <c r="G292" s="20"/>
      <c r="H292" s="20"/>
      <c r="L292" s="30"/>
    </row>
    <row r="293" spans="3:12" s="8" customFormat="1" ht="35.1" customHeight="1">
      <c r="C293" s="18"/>
      <c r="D293" s="19"/>
      <c r="F293" s="20"/>
      <c r="G293" s="20"/>
      <c r="H293" s="20"/>
      <c r="L293" s="30"/>
    </row>
    <row r="294" spans="3:12" s="8" customFormat="1" ht="35.1" customHeight="1">
      <c r="C294" s="18"/>
      <c r="D294" s="19"/>
      <c r="F294" s="20"/>
      <c r="G294" s="20"/>
      <c r="H294" s="20"/>
      <c r="L294" s="30"/>
    </row>
    <row r="295" spans="3:12" s="8" customFormat="1" ht="35.1" customHeight="1">
      <c r="C295" s="18"/>
      <c r="D295" s="19"/>
      <c r="F295" s="20"/>
      <c r="G295" s="20"/>
      <c r="H295" s="20"/>
      <c r="L295" s="30"/>
    </row>
    <row r="296" spans="3:12" s="8" customFormat="1" ht="35.1" customHeight="1">
      <c r="C296" s="18"/>
      <c r="D296" s="19"/>
      <c r="F296" s="20"/>
      <c r="G296" s="20"/>
      <c r="H296" s="20"/>
      <c r="L296" s="30"/>
    </row>
    <row r="297" spans="3:12" s="8" customFormat="1" ht="35.1" customHeight="1">
      <c r="C297" s="18"/>
      <c r="D297" s="19"/>
      <c r="F297" s="20"/>
      <c r="G297" s="20"/>
      <c r="H297" s="20"/>
      <c r="L297" s="30"/>
    </row>
    <row r="298" spans="3:12" s="8" customFormat="1" ht="35.1" customHeight="1">
      <c r="C298" s="18"/>
      <c r="D298" s="19"/>
      <c r="F298" s="20"/>
      <c r="G298" s="20"/>
      <c r="H298" s="20"/>
      <c r="L298" s="30"/>
    </row>
    <row r="299" spans="3:12" s="8" customFormat="1" ht="35.1" customHeight="1">
      <c r="C299" s="18"/>
      <c r="D299" s="19"/>
      <c r="F299" s="20"/>
      <c r="G299" s="20"/>
      <c r="H299" s="20"/>
      <c r="L299" s="30"/>
    </row>
    <row r="300" spans="3:12" s="8" customFormat="1" ht="35.1" customHeight="1">
      <c r="C300" s="18"/>
      <c r="D300" s="19"/>
      <c r="F300" s="20"/>
      <c r="G300" s="20"/>
      <c r="H300" s="20"/>
      <c r="L300" s="30"/>
    </row>
    <row r="301" spans="3:12" s="8" customFormat="1" ht="35.1" customHeight="1">
      <c r="C301" s="18"/>
      <c r="D301" s="19"/>
      <c r="F301" s="20"/>
      <c r="G301" s="20"/>
      <c r="H301" s="20"/>
      <c r="L301" s="30"/>
    </row>
    <row r="302" spans="3:12" s="8" customFormat="1" ht="35.1" customHeight="1">
      <c r="C302" s="18"/>
      <c r="D302" s="19"/>
      <c r="F302" s="20"/>
      <c r="G302" s="20"/>
      <c r="H302" s="20"/>
      <c r="L302" s="30"/>
    </row>
    <row r="303" spans="3:12" s="8" customFormat="1" ht="35.1" customHeight="1">
      <c r="C303" s="18"/>
      <c r="D303" s="19"/>
      <c r="F303" s="20"/>
      <c r="G303" s="20"/>
      <c r="H303" s="20"/>
      <c r="L303" s="30"/>
    </row>
    <row r="304" spans="3:12" s="8" customFormat="1" ht="35.1" customHeight="1">
      <c r="C304" s="18"/>
      <c r="D304" s="19"/>
      <c r="F304" s="20"/>
      <c r="G304" s="20"/>
      <c r="H304" s="20"/>
      <c r="L304" s="30"/>
    </row>
    <row r="305" spans="3:12" s="8" customFormat="1" ht="35.1" customHeight="1">
      <c r="C305" s="18"/>
      <c r="D305" s="19"/>
      <c r="F305" s="20"/>
      <c r="G305" s="20"/>
      <c r="H305" s="20"/>
      <c r="L305" s="30"/>
    </row>
    <row r="306" spans="3:12" s="8" customFormat="1" ht="35.1" customHeight="1">
      <c r="C306" s="18"/>
      <c r="D306" s="19"/>
      <c r="F306" s="20"/>
      <c r="G306" s="20"/>
      <c r="H306" s="20"/>
      <c r="L306" s="30"/>
    </row>
    <row r="307" spans="3:12" s="8" customFormat="1" ht="35.1" customHeight="1">
      <c r="C307" s="18"/>
      <c r="D307" s="19"/>
      <c r="F307" s="20"/>
      <c r="G307" s="20"/>
      <c r="H307" s="20"/>
      <c r="L307" s="30"/>
    </row>
    <row r="308" spans="3:12" s="8" customFormat="1" ht="35.1" customHeight="1">
      <c r="C308" s="18"/>
      <c r="D308" s="19"/>
      <c r="F308" s="20"/>
      <c r="G308" s="20"/>
      <c r="H308" s="20"/>
      <c r="L308" s="30"/>
    </row>
    <row r="309" spans="3:12" s="8" customFormat="1" ht="35.1" customHeight="1">
      <c r="C309" s="18"/>
      <c r="D309" s="19"/>
      <c r="F309" s="20"/>
      <c r="G309" s="20"/>
      <c r="H309" s="20"/>
      <c r="L309" s="30"/>
    </row>
    <row r="310" spans="3:12" s="8" customFormat="1" ht="35.1" customHeight="1">
      <c r="C310" s="18"/>
      <c r="D310" s="19"/>
      <c r="F310" s="20"/>
      <c r="G310" s="20"/>
      <c r="H310" s="20"/>
      <c r="L310" s="30"/>
    </row>
    <row r="311" spans="3:12" s="8" customFormat="1" ht="35.1" customHeight="1">
      <c r="C311" s="18"/>
      <c r="D311" s="19"/>
      <c r="F311" s="20"/>
      <c r="G311" s="20"/>
      <c r="H311" s="20"/>
      <c r="L311" s="30"/>
    </row>
    <row r="312" spans="3:12" s="8" customFormat="1" ht="35.1" customHeight="1">
      <c r="C312" s="18"/>
      <c r="D312" s="19"/>
      <c r="F312" s="20"/>
      <c r="G312" s="20"/>
      <c r="H312" s="20"/>
      <c r="L312" s="30"/>
    </row>
    <row r="313" spans="3:12" s="8" customFormat="1" ht="35.1" customHeight="1">
      <c r="C313" s="18"/>
      <c r="D313" s="19"/>
      <c r="F313" s="20"/>
      <c r="G313" s="20"/>
      <c r="H313" s="20"/>
      <c r="L313" s="30"/>
    </row>
    <row r="314" spans="3:12" s="8" customFormat="1" ht="35.1" customHeight="1">
      <c r="C314" s="18"/>
      <c r="D314" s="19"/>
      <c r="F314" s="20"/>
      <c r="G314" s="20"/>
      <c r="H314" s="20"/>
      <c r="L314" s="30"/>
    </row>
    <row r="315" spans="3:12" s="8" customFormat="1" ht="35.1" customHeight="1">
      <c r="C315" s="18"/>
      <c r="D315" s="19"/>
      <c r="F315" s="20"/>
      <c r="G315" s="20"/>
      <c r="H315" s="20"/>
      <c r="L315" s="30"/>
    </row>
    <row r="316" spans="3:12" s="8" customFormat="1" ht="35.1" customHeight="1">
      <c r="C316" s="18"/>
      <c r="D316" s="19"/>
      <c r="F316" s="20"/>
      <c r="G316" s="20"/>
      <c r="H316" s="20"/>
      <c r="L316" s="30"/>
    </row>
    <row r="317" spans="3:12" s="8" customFormat="1" ht="35.1" customHeight="1">
      <c r="C317" s="18"/>
      <c r="D317" s="19"/>
      <c r="F317" s="20"/>
      <c r="G317" s="20"/>
      <c r="H317" s="20"/>
      <c r="L317" s="30"/>
    </row>
    <row r="318" spans="3:12" s="8" customFormat="1" ht="35.1" customHeight="1">
      <c r="C318" s="18"/>
      <c r="D318" s="19"/>
      <c r="F318" s="20"/>
      <c r="G318" s="20"/>
      <c r="H318" s="20"/>
      <c r="L318" s="30"/>
    </row>
    <row r="319" spans="3:12" s="8" customFormat="1" ht="35.1" customHeight="1">
      <c r="C319" s="18"/>
      <c r="D319" s="19"/>
      <c r="F319" s="20"/>
      <c r="G319" s="20"/>
      <c r="H319" s="20"/>
      <c r="L319" s="30"/>
    </row>
    <row r="320" spans="3:12" s="8" customFormat="1" ht="35.1" customHeight="1">
      <c r="C320" s="18"/>
      <c r="D320" s="19"/>
      <c r="F320" s="20"/>
      <c r="G320" s="20"/>
      <c r="H320" s="20"/>
      <c r="L320" s="30"/>
    </row>
    <row r="321" spans="3:12" s="8" customFormat="1" ht="35.1" customHeight="1">
      <c r="C321" s="18"/>
      <c r="D321" s="19"/>
      <c r="F321" s="20"/>
      <c r="G321" s="20"/>
      <c r="H321" s="20"/>
      <c r="L321" s="30"/>
    </row>
    <row r="322" spans="3:12" s="8" customFormat="1" ht="35.1" customHeight="1">
      <c r="C322" s="18"/>
      <c r="D322" s="19"/>
      <c r="F322" s="20"/>
      <c r="G322" s="20"/>
      <c r="H322" s="20"/>
      <c r="L322" s="30"/>
    </row>
    <row r="323" spans="3:12" s="8" customFormat="1" ht="35.1" customHeight="1">
      <c r="C323" s="18"/>
      <c r="D323" s="19"/>
      <c r="F323" s="20"/>
      <c r="G323" s="20"/>
      <c r="H323" s="20"/>
      <c r="L323" s="30"/>
    </row>
    <row r="324" spans="3:12" s="8" customFormat="1" ht="35.1" customHeight="1">
      <c r="C324" s="18"/>
      <c r="D324" s="19"/>
      <c r="F324" s="20"/>
      <c r="G324" s="20"/>
      <c r="H324" s="20"/>
      <c r="L324" s="30"/>
    </row>
    <row r="325" spans="3:12" s="8" customFormat="1" ht="35.1" customHeight="1">
      <c r="C325" s="18"/>
      <c r="D325" s="19"/>
      <c r="F325" s="20"/>
      <c r="G325" s="20"/>
      <c r="H325" s="20"/>
      <c r="L325" s="30"/>
    </row>
    <row r="326" spans="3:12" s="8" customFormat="1" ht="35.1" customHeight="1">
      <c r="C326" s="18"/>
      <c r="D326" s="19"/>
      <c r="F326" s="20"/>
      <c r="G326" s="20"/>
      <c r="H326" s="20"/>
      <c r="L326" s="30"/>
    </row>
    <row r="327" spans="3:12" s="8" customFormat="1" ht="35.1" customHeight="1">
      <c r="C327" s="18"/>
      <c r="D327" s="19"/>
      <c r="F327" s="20"/>
      <c r="G327" s="20"/>
      <c r="H327" s="20"/>
      <c r="L327" s="30"/>
    </row>
    <row r="328" spans="3:12" s="8" customFormat="1" ht="35.1" customHeight="1">
      <c r="C328" s="18"/>
      <c r="D328" s="19"/>
      <c r="F328" s="20"/>
      <c r="G328" s="20"/>
      <c r="H328" s="20"/>
      <c r="L328" s="30"/>
    </row>
    <row r="329" spans="3:12" s="8" customFormat="1" ht="35.1" customHeight="1">
      <c r="C329" s="18"/>
      <c r="D329" s="19"/>
      <c r="F329" s="20"/>
      <c r="G329" s="20"/>
      <c r="H329" s="20"/>
      <c r="L329" s="30"/>
    </row>
    <row r="330" spans="3:12" s="8" customFormat="1" ht="35.1" customHeight="1">
      <c r="C330" s="18"/>
      <c r="D330" s="19"/>
      <c r="F330" s="20"/>
      <c r="G330" s="20"/>
      <c r="H330" s="20"/>
      <c r="L330" s="30"/>
    </row>
    <row r="331" spans="3:12" s="8" customFormat="1" ht="35.1" customHeight="1">
      <c r="C331" s="18"/>
      <c r="D331" s="19"/>
      <c r="F331" s="20"/>
      <c r="G331" s="20"/>
      <c r="H331" s="20"/>
      <c r="L331" s="30"/>
    </row>
    <row r="332" spans="3:12" s="8" customFormat="1" ht="35.1" customHeight="1">
      <c r="C332" s="18"/>
      <c r="D332" s="19"/>
      <c r="F332" s="20"/>
      <c r="G332" s="20"/>
      <c r="H332" s="20"/>
      <c r="L332" s="30"/>
    </row>
    <row r="333" spans="3:12" s="8" customFormat="1" ht="35.1" customHeight="1">
      <c r="C333" s="18"/>
      <c r="D333" s="19"/>
      <c r="F333" s="20"/>
      <c r="G333" s="20"/>
      <c r="H333" s="20"/>
      <c r="L333" s="30"/>
    </row>
    <row r="334" spans="3:12" s="8" customFormat="1" ht="35.1" customHeight="1">
      <c r="C334" s="18"/>
      <c r="D334" s="19"/>
      <c r="F334" s="20"/>
      <c r="G334" s="20"/>
      <c r="H334" s="20"/>
      <c r="L334" s="30"/>
    </row>
    <row r="335" spans="3:12" s="8" customFormat="1" ht="35.1" customHeight="1">
      <c r="C335" s="18"/>
      <c r="D335" s="19"/>
      <c r="F335" s="20"/>
      <c r="G335" s="20"/>
      <c r="H335" s="20"/>
      <c r="L335" s="30"/>
    </row>
    <row r="336" spans="3:12" s="8" customFormat="1" ht="35.1" customHeight="1">
      <c r="C336" s="18"/>
      <c r="D336" s="19"/>
      <c r="F336" s="20"/>
      <c r="G336" s="20"/>
      <c r="H336" s="20"/>
      <c r="L336" s="30"/>
    </row>
    <row r="337" spans="3:12" s="8" customFormat="1" ht="35.1" customHeight="1">
      <c r="C337" s="18"/>
      <c r="D337" s="19"/>
      <c r="F337" s="20"/>
      <c r="G337" s="20"/>
      <c r="H337" s="20"/>
      <c r="L337" s="30"/>
    </row>
    <row r="338" spans="3:12" s="8" customFormat="1" ht="35.1" customHeight="1">
      <c r="C338" s="18"/>
      <c r="D338" s="19"/>
      <c r="F338" s="20"/>
      <c r="G338" s="20"/>
      <c r="H338" s="20"/>
      <c r="L338" s="30"/>
    </row>
    <row r="339" spans="3:12" s="8" customFormat="1" ht="35.1" customHeight="1">
      <c r="C339" s="18"/>
      <c r="D339" s="19"/>
      <c r="F339" s="20"/>
      <c r="G339" s="20"/>
      <c r="H339" s="20"/>
      <c r="L339" s="30"/>
    </row>
    <row r="340" spans="3:12" s="8" customFormat="1" ht="35.1" customHeight="1">
      <c r="C340" s="18"/>
      <c r="D340" s="19"/>
      <c r="F340" s="20"/>
      <c r="G340" s="20"/>
      <c r="H340" s="20"/>
      <c r="L340" s="30"/>
    </row>
    <row r="341" spans="3:12" s="8" customFormat="1" ht="35.1" customHeight="1">
      <c r="C341" s="18"/>
      <c r="D341" s="19"/>
      <c r="F341" s="20"/>
      <c r="G341" s="20"/>
      <c r="H341" s="20"/>
      <c r="L341" s="30"/>
    </row>
    <row r="342" spans="3:12" s="8" customFormat="1" ht="35.1" customHeight="1">
      <c r="C342" s="18"/>
      <c r="D342" s="19"/>
      <c r="F342" s="20"/>
      <c r="G342" s="20"/>
      <c r="H342" s="20"/>
      <c r="L342" s="30"/>
    </row>
    <row r="343" spans="3:12" s="8" customFormat="1" ht="35.1" customHeight="1">
      <c r="C343" s="18"/>
      <c r="D343" s="19"/>
      <c r="F343" s="20"/>
      <c r="G343" s="20"/>
      <c r="H343" s="20"/>
      <c r="L343" s="30"/>
    </row>
    <row r="344" spans="3:12" s="8" customFormat="1" ht="35.1" customHeight="1">
      <c r="C344" s="18"/>
      <c r="D344" s="19"/>
      <c r="F344" s="20"/>
      <c r="G344" s="20"/>
      <c r="H344" s="20"/>
      <c r="L344" s="30"/>
    </row>
    <row r="345" spans="3:12" s="8" customFormat="1" ht="35.1" customHeight="1">
      <c r="C345" s="18"/>
      <c r="D345" s="19"/>
      <c r="F345" s="20"/>
      <c r="G345" s="20"/>
      <c r="H345" s="20"/>
      <c r="L345" s="30"/>
    </row>
    <row r="346" spans="3:12" s="8" customFormat="1" ht="35.1" customHeight="1">
      <c r="C346" s="18"/>
      <c r="D346" s="19"/>
      <c r="F346" s="20"/>
      <c r="G346" s="20"/>
      <c r="H346" s="20"/>
      <c r="L346" s="30"/>
    </row>
    <row r="347" spans="3:12" s="8" customFormat="1" ht="35.1" customHeight="1">
      <c r="C347" s="18"/>
      <c r="D347" s="19"/>
      <c r="F347" s="20"/>
      <c r="G347" s="20"/>
      <c r="H347" s="20"/>
      <c r="L347" s="30"/>
    </row>
    <row r="348" spans="3:12" s="8" customFormat="1" ht="35.1" customHeight="1">
      <c r="C348" s="18"/>
      <c r="D348" s="19"/>
      <c r="F348" s="20"/>
      <c r="G348" s="20"/>
      <c r="H348" s="20"/>
      <c r="L348" s="30"/>
    </row>
    <row r="349" spans="3:12" s="8" customFormat="1" ht="35.1" customHeight="1">
      <c r="C349" s="18"/>
      <c r="D349" s="19"/>
      <c r="F349" s="20"/>
      <c r="G349" s="20"/>
      <c r="H349" s="20"/>
      <c r="L349" s="30"/>
    </row>
    <row r="350" spans="3:12" s="8" customFormat="1" ht="35.1" customHeight="1">
      <c r="C350" s="18"/>
      <c r="D350" s="19"/>
      <c r="F350" s="20"/>
      <c r="G350" s="20"/>
      <c r="H350" s="20"/>
      <c r="L350" s="30"/>
    </row>
    <row r="351" spans="3:12" s="8" customFormat="1" ht="35.1" customHeight="1">
      <c r="C351" s="18"/>
      <c r="D351" s="19"/>
      <c r="F351" s="20"/>
      <c r="G351" s="20"/>
      <c r="H351" s="20"/>
      <c r="L351" s="30"/>
    </row>
    <row r="352" spans="3:12" s="8" customFormat="1" ht="35.1" customHeight="1">
      <c r="C352" s="18"/>
      <c r="D352" s="19"/>
      <c r="F352" s="20"/>
      <c r="G352" s="20"/>
      <c r="H352" s="20"/>
      <c r="L352" s="30"/>
    </row>
    <row r="353" spans="3:12" s="8" customFormat="1" ht="35.1" customHeight="1">
      <c r="C353" s="18"/>
      <c r="D353" s="19"/>
      <c r="F353" s="20"/>
      <c r="G353" s="20"/>
      <c r="H353" s="20"/>
      <c r="L353" s="30"/>
    </row>
    <row r="354" spans="3:12" s="8" customFormat="1" ht="35.1" customHeight="1">
      <c r="C354" s="18"/>
      <c r="D354" s="19"/>
      <c r="F354" s="20"/>
      <c r="G354" s="20"/>
      <c r="H354" s="20"/>
      <c r="L354" s="30"/>
    </row>
    <row r="355" spans="3:12" s="8" customFormat="1" ht="35.1" customHeight="1">
      <c r="C355" s="18"/>
      <c r="D355" s="19"/>
      <c r="F355" s="20"/>
      <c r="G355" s="20"/>
      <c r="H355" s="20"/>
      <c r="L355" s="30"/>
    </row>
    <row r="356" spans="3:12" s="8" customFormat="1" ht="35.1" customHeight="1">
      <c r="C356" s="18"/>
      <c r="D356" s="19"/>
      <c r="F356" s="20"/>
      <c r="G356" s="20"/>
      <c r="H356" s="20"/>
      <c r="L356" s="30"/>
    </row>
    <row r="357" spans="3:12" s="8" customFormat="1" ht="35.1" customHeight="1">
      <c r="C357" s="18"/>
      <c r="D357" s="19"/>
      <c r="F357" s="20"/>
      <c r="G357" s="20"/>
      <c r="H357" s="20"/>
      <c r="L357" s="30"/>
    </row>
    <row r="358" spans="3:12" s="8" customFormat="1" ht="35.1" customHeight="1">
      <c r="C358" s="18"/>
      <c r="D358" s="19"/>
      <c r="F358" s="20"/>
      <c r="G358" s="20"/>
      <c r="H358" s="20"/>
      <c r="L358" s="30"/>
    </row>
    <row r="359" spans="3:12" s="8" customFormat="1" ht="35.1" customHeight="1">
      <c r="C359" s="18"/>
      <c r="D359" s="19"/>
      <c r="F359" s="20"/>
      <c r="G359" s="20"/>
      <c r="H359" s="20"/>
      <c r="L359" s="30"/>
    </row>
    <row r="360" spans="3:12" s="8" customFormat="1" ht="35.1" customHeight="1">
      <c r="C360" s="18"/>
      <c r="D360" s="19"/>
      <c r="F360" s="20"/>
      <c r="G360" s="20"/>
      <c r="H360" s="20"/>
      <c r="L360" s="30"/>
    </row>
    <row r="361" spans="3:12" s="8" customFormat="1" ht="35.1" customHeight="1">
      <c r="C361" s="18"/>
      <c r="D361" s="19"/>
      <c r="F361" s="20"/>
      <c r="G361" s="20"/>
      <c r="H361" s="20"/>
      <c r="L361" s="30"/>
    </row>
    <row r="362" spans="3:12" s="8" customFormat="1" ht="35.1" customHeight="1">
      <c r="C362" s="18"/>
      <c r="D362" s="19"/>
      <c r="F362" s="20"/>
      <c r="G362" s="20"/>
      <c r="H362" s="20"/>
      <c r="L362" s="30"/>
    </row>
    <row r="363" spans="3:12" s="8" customFormat="1" ht="35.1" customHeight="1">
      <c r="C363" s="18"/>
      <c r="D363" s="19"/>
      <c r="F363" s="20"/>
      <c r="G363" s="20"/>
      <c r="H363" s="20"/>
      <c r="L363" s="30"/>
    </row>
    <row r="364" spans="3:12" s="8" customFormat="1" ht="35.1" customHeight="1">
      <c r="C364" s="18"/>
      <c r="D364" s="19"/>
      <c r="F364" s="20"/>
      <c r="G364" s="20"/>
      <c r="H364" s="20"/>
      <c r="L364" s="30"/>
    </row>
    <row r="365" spans="3:12" s="8" customFormat="1" ht="35.1" customHeight="1">
      <c r="C365" s="18"/>
      <c r="D365" s="19"/>
      <c r="F365" s="20"/>
      <c r="G365" s="20"/>
      <c r="H365" s="20"/>
      <c r="L365" s="30"/>
    </row>
    <row r="366" spans="3:12" s="8" customFormat="1" ht="35.1" customHeight="1">
      <c r="C366" s="18"/>
      <c r="D366" s="19"/>
      <c r="F366" s="20"/>
      <c r="G366" s="20"/>
      <c r="H366" s="20"/>
      <c r="L366" s="30"/>
    </row>
    <row r="367" spans="3:12" s="8" customFormat="1" ht="35.1" customHeight="1">
      <c r="C367" s="18"/>
      <c r="D367" s="19"/>
      <c r="F367" s="20"/>
      <c r="G367" s="20"/>
      <c r="H367" s="20"/>
      <c r="L367" s="30"/>
    </row>
    <row r="368" spans="3:12" s="8" customFormat="1" ht="35.1" customHeight="1">
      <c r="C368" s="18"/>
      <c r="D368" s="19"/>
      <c r="F368" s="20"/>
      <c r="G368" s="20"/>
      <c r="H368" s="20"/>
      <c r="L368" s="30"/>
    </row>
    <row r="369" spans="3:12" s="8" customFormat="1" ht="35.1" customHeight="1">
      <c r="C369" s="18"/>
      <c r="D369" s="19"/>
      <c r="F369" s="20"/>
      <c r="G369" s="20"/>
      <c r="H369" s="20"/>
      <c r="L369" s="30"/>
    </row>
    <row r="370" spans="3:12" s="8" customFormat="1" ht="35.1" customHeight="1">
      <c r="C370" s="18"/>
      <c r="D370" s="19"/>
      <c r="F370" s="20"/>
      <c r="G370" s="20"/>
      <c r="H370" s="20"/>
      <c r="L370" s="30"/>
    </row>
    <row r="371" spans="3:12" s="8" customFormat="1" ht="35.1" customHeight="1">
      <c r="C371" s="18"/>
      <c r="D371" s="19"/>
      <c r="F371" s="20"/>
      <c r="G371" s="20"/>
      <c r="H371" s="20"/>
      <c r="L371" s="30"/>
    </row>
    <row r="372" spans="3:12" s="8" customFormat="1" ht="35.1" customHeight="1">
      <c r="C372" s="18"/>
      <c r="D372" s="19"/>
      <c r="F372" s="20"/>
      <c r="G372" s="20"/>
      <c r="H372" s="20"/>
      <c r="L372" s="30"/>
    </row>
    <row r="373" spans="3:12" s="8" customFormat="1" ht="35.1" customHeight="1">
      <c r="C373" s="18"/>
      <c r="D373" s="19"/>
      <c r="F373" s="20"/>
      <c r="G373" s="20"/>
      <c r="H373" s="20"/>
      <c r="L373" s="30"/>
    </row>
    <row r="374" spans="3:12" s="8" customFormat="1" ht="35.1" customHeight="1">
      <c r="C374" s="18"/>
      <c r="D374" s="19"/>
      <c r="F374" s="20"/>
      <c r="G374" s="20"/>
      <c r="H374" s="20"/>
      <c r="L374" s="30"/>
    </row>
    <row r="375" spans="3:12" s="8" customFormat="1" ht="35.1" customHeight="1">
      <c r="C375" s="18"/>
      <c r="D375" s="19"/>
      <c r="F375" s="20"/>
      <c r="G375" s="20"/>
      <c r="H375" s="20"/>
      <c r="L375" s="30"/>
    </row>
    <row r="376" spans="3:12" s="8" customFormat="1" ht="35.1" customHeight="1">
      <c r="C376" s="18"/>
      <c r="D376" s="19"/>
      <c r="F376" s="20"/>
      <c r="G376" s="20"/>
      <c r="H376" s="20"/>
      <c r="L376" s="30"/>
    </row>
    <row r="377" spans="3:12" s="8" customFormat="1" ht="35.1" customHeight="1">
      <c r="C377" s="18"/>
      <c r="D377" s="19"/>
      <c r="F377" s="20"/>
      <c r="G377" s="20"/>
      <c r="H377" s="20"/>
      <c r="L377" s="30"/>
    </row>
    <row r="378" spans="3:12" s="8" customFormat="1" ht="35.1" customHeight="1">
      <c r="C378" s="18"/>
      <c r="D378" s="19"/>
      <c r="F378" s="20"/>
      <c r="G378" s="20"/>
      <c r="H378" s="20"/>
      <c r="L378" s="30"/>
    </row>
    <row r="379" spans="3:12" s="8" customFormat="1" ht="35.1" customHeight="1">
      <c r="C379" s="18"/>
      <c r="D379" s="19"/>
      <c r="F379" s="20"/>
      <c r="G379" s="20"/>
      <c r="H379" s="20"/>
      <c r="L379" s="30"/>
    </row>
    <row r="380" spans="3:12" s="8" customFormat="1" ht="35.1" customHeight="1">
      <c r="C380" s="18"/>
      <c r="D380" s="19"/>
      <c r="F380" s="20"/>
      <c r="G380" s="20"/>
      <c r="H380" s="20"/>
      <c r="L380" s="30"/>
    </row>
    <row r="381" spans="3:12" s="8" customFormat="1" ht="35.1" customHeight="1">
      <c r="C381" s="18"/>
      <c r="D381" s="19"/>
      <c r="F381" s="20"/>
      <c r="G381" s="20"/>
      <c r="H381" s="20"/>
      <c r="L381" s="30"/>
    </row>
    <row r="382" spans="3:12" s="8" customFormat="1" ht="35.1" customHeight="1">
      <c r="C382" s="18"/>
      <c r="D382" s="19"/>
      <c r="F382" s="20"/>
      <c r="G382" s="20"/>
      <c r="H382" s="20"/>
      <c r="L382" s="30"/>
    </row>
    <row r="383" spans="3:12" s="8" customFormat="1" ht="35.1" customHeight="1">
      <c r="C383" s="18"/>
      <c r="D383" s="19"/>
      <c r="F383" s="20"/>
      <c r="G383" s="20"/>
      <c r="H383" s="20"/>
      <c r="L383" s="30"/>
    </row>
    <row r="384" spans="3:12" s="8" customFormat="1" ht="35.1" customHeight="1">
      <c r="C384" s="18"/>
      <c r="D384" s="19"/>
      <c r="F384" s="20"/>
      <c r="G384" s="20"/>
      <c r="H384" s="20"/>
      <c r="L384" s="30"/>
    </row>
    <row r="385" spans="3:12" s="8" customFormat="1" ht="35.1" customHeight="1">
      <c r="C385" s="18"/>
      <c r="D385" s="19"/>
      <c r="F385" s="20"/>
      <c r="G385" s="20"/>
      <c r="H385" s="20"/>
      <c r="L385" s="30"/>
    </row>
    <row r="386" spans="3:12" s="8" customFormat="1" ht="35.1" customHeight="1">
      <c r="C386" s="18"/>
      <c r="D386" s="19"/>
      <c r="F386" s="20"/>
      <c r="G386" s="20"/>
      <c r="H386" s="20"/>
      <c r="L386" s="30"/>
    </row>
    <row r="387" spans="3:12" s="8" customFormat="1" ht="35.1" customHeight="1">
      <c r="C387" s="18"/>
      <c r="D387" s="19"/>
      <c r="F387" s="20"/>
      <c r="G387" s="20"/>
      <c r="H387" s="20"/>
      <c r="L387" s="30"/>
    </row>
    <row r="388" spans="3:12" s="8" customFormat="1" ht="35.1" customHeight="1">
      <c r="C388" s="18"/>
      <c r="D388" s="19"/>
      <c r="F388" s="20"/>
      <c r="G388" s="20"/>
      <c r="H388" s="20"/>
      <c r="L388" s="30"/>
    </row>
    <row r="389" spans="3:12" s="8" customFormat="1" ht="35.1" customHeight="1">
      <c r="C389" s="18"/>
      <c r="D389" s="19"/>
      <c r="F389" s="20"/>
      <c r="G389" s="20"/>
      <c r="H389" s="20"/>
      <c r="L389" s="30"/>
    </row>
    <row r="390" spans="3:12" s="8" customFormat="1" ht="35.1" customHeight="1">
      <c r="C390" s="18"/>
      <c r="D390" s="19"/>
      <c r="F390" s="20"/>
      <c r="G390" s="20"/>
      <c r="H390" s="20"/>
      <c r="L390" s="30"/>
    </row>
    <row r="391" spans="3:12" s="8" customFormat="1" ht="35.1" customHeight="1">
      <c r="C391" s="18"/>
      <c r="D391" s="19"/>
      <c r="F391" s="20"/>
      <c r="G391" s="20"/>
      <c r="H391" s="20"/>
      <c r="L391" s="30"/>
    </row>
    <row r="392" spans="3:12" s="8" customFormat="1" ht="35.1" customHeight="1">
      <c r="C392" s="18"/>
      <c r="D392" s="19"/>
      <c r="F392" s="20"/>
      <c r="G392" s="20"/>
      <c r="H392" s="20"/>
      <c r="L392" s="30"/>
    </row>
    <row r="393" spans="3:12" s="8" customFormat="1" ht="35.1" customHeight="1">
      <c r="C393" s="18"/>
      <c r="D393" s="19"/>
      <c r="F393" s="20"/>
      <c r="G393" s="20"/>
      <c r="H393" s="20"/>
      <c r="L393" s="30"/>
    </row>
    <row r="394" spans="3:12" s="8" customFormat="1" ht="35.1" customHeight="1">
      <c r="C394" s="18"/>
      <c r="D394" s="19"/>
      <c r="F394" s="20"/>
      <c r="G394" s="20"/>
      <c r="H394" s="20"/>
      <c r="L394" s="30"/>
    </row>
    <row r="395" spans="3:12" s="8" customFormat="1" ht="35.1" customHeight="1">
      <c r="C395" s="18"/>
      <c r="D395" s="19"/>
      <c r="F395" s="20"/>
      <c r="G395" s="20"/>
      <c r="H395" s="20"/>
      <c r="L395" s="30"/>
    </row>
    <row r="396" spans="3:12" s="8" customFormat="1" ht="35.1" customHeight="1">
      <c r="C396" s="18"/>
      <c r="D396" s="19"/>
      <c r="F396" s="20"/>
      <c r="G396" s="20"/>
      <c r="H396" s="20"/>
      <c r="L396" s="30"/>
    </row>
    <row r="397" spans="3:12" s="8" customFormat="1" ht="35.1" customHeight="1">
      <c r="C397" s="18"/>
      <c r="D397" s="19"/>
      <c r="F397" s="20"/>
      <c r="G397" s="20"/>
      <c r="H397" s="20"/>
      <c r="L397" s="30"/>
    </row>
    <row r="398" spans="3:12" s="8" customFormat="1" ht="35.1" customHeight="1">
      <c r="C398" s="18"/>
      <c r="D398" s="19"/>
      <c r="F398" s="20"/>
      <c r="G398" s="20"/>
      <c r="H398" s="20"/>
      <c r="L398" s="30"/>
    </row>
    <row r="399" spans="3:12" s="8" customFormat="1" ht="35.1" customHeight="1">
      <c r="C399" s="18"/>
      <c r="D399" s="19"/>
      <c r="F399" s="20"/>
      <c r="G399" s="20"/>
      <c r="H399" s="20"/>
      <c r="L399" s="30"/>
    </row>
    <row r="400" spans="3:12" s="8" customFormat="1" ht="35.1" customHeight="1">
      <c r="C400" s="18"/>
      <c r="D400" s="19"/>
      <c r="F400" s="20"/>
      <c r="G400" s="20"/>
      <c r="H400" s="20"/>
      <c r="L400" s="30"/>
    </row>
    <row r="401" spans="3:12" s="8" customFormat="1" ht="35.1" customHeight="1">
      <c r="C401" s="18"/>
      <c r="D401" s="19"/>
      <c r="F401" s="20"/>
      <c r="G401" s="20"/>
      <c r="H401" s="20"/>
      <c r="L401" s="30"/>
    </row>
    <row r="402" spans="3:12" s="8" customFormat="1" ht="35.1" customHeight="1">
      <c r="C402" s="18"/>
      <c r="D402" s="19"/>
      <c r="F402" s="20"/>
      <c r="G402" s="20"/>
      <c r="H402" s="20"/>
      <c r="L402" s="30"/>
    </row>
    <row r="403" spans="3:12" s="8" customFormat="1" ht="35.1" customHeight="1">
      <c r="C403" s="18"/>
      <c r="D403" s="19"/>
      <c r="F403" s="20"/>
      <c r="G403" s="20"/>
      <c r="H403" s="20"/>
      <c r="L403" s="30"/>
    </row>
    <row r="404" spans="3:12" s="8" customFormat="1" ht="35.1" customHeight="1">
      <c r="C404" s="18"/>
      <c r="D404" s="19"/>
      <c r="F404" s="20"/>
      <c r="G404" s="20"/>
      <c r="H404" s="20"/>
      <c r="L404" s="30"/>
    </row>
    <row r="405" spans="3:12" s="8" customFormat="1" ht="35.1" customHeight="1">
      <c r="C405" s="18"/>
      <c r="D405" s="19"/>
      <c r="F405" s="20"/>
      <c r="G405" s="20"/>
      <c r="H405" s="20"/>
      <c r="L405" s="30"/>
    </row>
    <row r="406" spans="3:12" s="8" customFormat="1" ht="35.1" customHeight="1">
      <c r="C406" s="18"/>
      <c r="D406" s="19"/>
      <c r="F406" s="20"/>
      <c r="G406" s="20"/>
      <c r="H406" s="20"/>
      <c r="L406" s="30"/>
    </row>
    <row r="407" spans="3:12" s="8" customFormat="1" ht="35.1" customHeight="1">
      <c r="C407" s="18"/>
      <c r="D407" s="19"/>
      <c r="F407" s="20"/>
      <c r="G407" s="20"/>
      <c r="H407" s="20"/>
      <c r="L407" s="30"/>
    </row>
    <row r="408" spans="3:12" s="8" customFormat="1" ht="35.1" customHeight="1">
      <c r="C408" s="18"/>
      <c r="D408" s="19"/>
      <c r="F408" s="20"/>
      <c r="G408" s="20"/>
      <c r="H408" s="20"/>
      <c r="L408" s="30"/>
    </row>
    <row r="409" spans="3:12" s="8" customFormat="1" ht="35.1" customHeight="1">
      <c r="C409" s="18"/>
      <c r="D409" s="19"/>
      <c r="F409" s="20"/>
      <c r="G409" s="20"/>
      <c r="H409" s="20"/>
      <c r="L409" s="30"/>
    </row>
    <row r="410" spans="3:12" s="8" customFormat="1" ht="35.1" customHeight="1">
      <c r="C410" s="18"/>
      <c r="D410" s="19"/>
      <c r="F410" s="20"/>
      <c r="G410" s="20"/>
      <c r="H410" s="20"/>
      <c r="L410" s="30"/>
    </row>
    <row r="411" spans="3:12" s="8" customFormat="1" ht="35.1" customHeight="1">
      <c r="C411" s="18"/>
      <c r="D411" s="19"/>
      <c r="F411" s="20"/>
      <c r="G411" s="20"/>
      <c r="H411" s="20"/>
      <c r="L411" s="30"/>
    </row>
    <row r="412" spans="3:12" s="8" customFormat="1" ht="35.1" customHeight="1">
      <c r="C412" s="18"/>
      <c r="D412" s="19"/>
      <c r="F412" s="20"/>
      <c r="G412" s="20"/>
      <c r="H412" s="20"/>
      <c r="L412" s="30"/>
    </row>
    <row r="413" spans="3:12" s="8" customFormat="1" ht="35.1" customHeight="1">
      <c r="C413" s="18"/>
      <c r="D413" s="19"/>
      <c r="F413" s="20"/>
      <c r="G413" s="20"/>
      <c r="H413" s="20"/>
      <c r="L413" s="30"/>
    </row>
    <row r="414" spans="3:12" s="8" customFormat="1" ht="35.1" customHeight="1">
      <c r="C414" s="18"/>
      <c r="D414" s="19"/>
      <c r="F414" s="20"/>
      <c r="G414" s="20"/>
      <c r="H414" s="20"/>
      <c r="L414" s="30"/>
    </row>
    <row r="415" spans="3:12" s="8" customFormat="1" ht="35.1" customHeight="1">
      <c r="C415" s="18"/>
      <c r="D415" s="19"/>
      <c r="F415" s="20"/>
      <c r="G415" s="20"/>
      <c r="H415" s="20"/>
      <c r="L415" s="30"/>
    </row>
    <row r="416" spans="3:12" s="8" customFormat="1" ht="35.1" customHeight="1">
      <c r="C416" s="18"/>
      <c r="D416" s="19"/>
      <c r="F416" s="20"/>
      <c r="G416" s="20"/>
      <c r="H416" s="20"/>
      <c r="L416" s="30"/>
    </row>
    <row r="417" spans="3:12" s="8" customFormat="1" ht="35.1" customHeight="1">
      <c r="C417" s="18"/>
      <c r="D417" s="19"/>
      <c r="F417" s="20"/>
      <c r="G417" s="20"/>
      <c r="H417" s="20"/>
      <c r="L417" s="30"/>
    </row>
    <row r="418" spans="3:12" s="8" customFormat="1" ht="35.1" customHeight="1">
      <c r="C418" s="18"/>
      <c r="D418" s="19"/>
      <c r="F418" s="20"/>
      <c r="G418" s="20"/>
      <c r="H418" s="20"/>
      <c r="L418" s="30"/>
    </row>
    <row r="419" spans="3:12" s="8" customFormat="1" ht="35.1" customHeight="1">
      <c r="C419" s="18"/>
      <c r="D419" s="19"/>
      <c r="F419" s="20"/>
      <c r="G419" s="20"/>
      <c r="H419" s="20"/>
      <c r="L419" s="30"/>
    </row>
    <row r="420" spans="3:12" s="8" customFormat="1" ht="35.1" customHeight="1">
      <c r="C420" s="18"/>
      <c r="D420" s="19"/>
      <c r="F420" s="20"/>
      <c r="G420" s="20"/>
      <c r="H420" s="20"/>
      <c r="L420" s="30"/>
    </row>
    <row r="421" spans="3:12" s="8" customFormat="1" ht="35.1" customHeight="1">
      <c r="C421" s="18"/>
      <c r="D421" s="19"/>
      <c r="F421" s="20"/>
      <c r="G421" s="20"/>
      <c r="H421" s="20"/>
      <c r="L421" s="30"/>
    </row>
    <row r="422" spans="3:12" s="8" customFormat="1" ht="35.1" customHeight="1">
      <c r="C422" s="18"/>
      <c r="D422" s="19"/>
      <c r="F422" s="20"/>
      <c r="G422" s="20"/>
      <c r="H422" s="20"/>
      <c r="L422" s="30"/>
    </row>
    <row r="423" spans="3:12" s="8" customFormat="1" ht="35.1" customHeight="1">
      <c r="C423" s="18"/>
      <c r="D423" s="19"/>
      <c r="F423" s="20"/>
      <c r="G423" s="20"/>
      <c r="H423" s="20"/>
      <c r="L423" s="30"/>
    </row>
    <row r="424" spans="3:12" s="8" customFormat="1" ht="35.1" customHeight="1">
      <c r="C424" s="18"/>
      <c r="D424" s="19"/>
      <c r="F424" s="20"/>
      <c r="G424" s="20"/>
      <c r="H424" s="20"/>
      <c r="L424" s="30"/>
    </row>
    <row r="425" spans="3:12" s="8" customFormat="1" ht="35.1" customHeight="1">
      <c r="C425" s="18"/>
      <c r="D425" s="19"/>
      <c r="F425" s="20"/>
      <c r="G425" s="20"/>
      <c r="H425" s="20"/>
      <c r="L425" s="30"/>
    </row>
    <row r="426" spans="3:12" s="8" customFormat="1" ht="35.1" customHeight="1">
      <c r="C426" s="18"/>
      <c r="D426" s="19"/>
      <c r="F426" s="20"/>
      <c r="G426" s="20"/>
      <c r="H426" s="20"/>
      <c r="L426" s="30"/>
    </row>
    <row r="427" spans="3:12" s="8" customFormat="1" ht="35.1" customHeight="1">
      <c r="C427" s="18"/>
      <c r="D427" s="19"/>
      <c r="F427" s="20"/>
      <c r="G427" s="20"/>
      <c r="H427" s="20"/>
      <c r="L427" s="30"/>
    </row>
    <row r="428" spans="3:12" s="8" customFormat="1" ht="35.1" customHeight="1">
      <c r="C428" s="18"/>
      <c r="D428" s="19"/>
      <c r="F428" s="20"/>
      <c r="G428" s="20"/>
      <c r="H428" s="20"/>
      <c r="L428" s="30"/>
    </row>
    <row r="429" spans="3:12" s="8" customFormat="1" ht="35.1" customHeight="1">
      <c r="C429" s="18"/>
      <c r="D429" s="19"/>
      <c r="F429" s="20"/>
      <c r="G429" s="20"/>
      <c r="H429" s="20"/>
      <c r="L429" s="30"/>
    </row>
    <row r="430" spans="3:12" s="8" customFormat="1" ht="35.1" customHeight="1">
      <c r="C430" s="18"/>
      <c r="D430" s="19"/>
      <c r="F430" s="20"/>
      <c r="G430" s="20"/>
      <c r="H430" s="20"/>
      <c r="L430" s="30"/>
    </row>
    <row r="431" spans="3:12" s="8" customFormat="1" ht="35.1" customHeight="1">
      <c r="C431" s="18"/>
      <c r="D431" s="19"/>
      <c r="F431" s="20"/>
      <c r="G431" s="20"/>
      <c r="H431" s="20"/>
      <c r="L431" s="30"/>
    </row>
    <row r="432" spans="3:12" s="8" customFormat="1" ht="35.1" customHeight="1">
      <c r="C432" s="18"/>
      <c r="D432" s="19"/>
      <c r="F432" s="20"/>
      <c r="G432" s="20"/>
      <c r="H432" s="20"/>
      <c r="L432" s="30"/>
    </row>
    <row r="433" spans="3:12" s="8" customFormat="1" ht="35.1" customHeight="1">
      <c r="C433" s="18"/>
      <c r="D433" s="19"/>
      <c r="F433" s="20"/>
      <c r="G433" s="20"/>
      <c r="H433" s="20"/>
      <c r="L433" s="30"/>
    </row>
    <row r="434" spans="3:12" s="8" customFormat="1" ht="35.1" customHeight="1">
      <c r="C434" s="18"/>
      <c r="D434" s="19"/>
      <c r="F434" s="20"/>
      <c r="G434" s="20"/>
      <c r="H434" s="20"/>
      <c r="L434" s="30"/>
    </row>
    <row r="435" spans="3:12" s="8" customFormat="1" ht="35.1" customHeight="1">
      <c r="C435" s="18"/>
      <c r="D435" s="19"/>
      <c r="F435" s="20"/>
      <c r="G435" s="20"/>
      <c r="H435" s="20"/>
      <c r="L435" s="30"/>
    </row>
    <row r="436" spans="3:12" s="8" customFormat="1" ht="35.1" customHeight="1">
      <c r="C436" s="18"/>
      <c r="D436" s="19"/>
      <c r="F436" s="20"/>
      <c r="G436" s="20"/>
      <c r="H436" s="20"/>
      <c r="L436" s="30"/>
    </row>
    <row r="437" spans="3:12" s="8" customFormat="1" ht="35.1" customHeight="1">
      <c r="C437" s="18"/>
      <c r="D437" s="19"/>
      <c r="F437" s="20"/>
      <c r="G437" s="20"/>
      <c r="H437" s="20"/>
      <c r="L437" s="30"/>
    </row>
    <row r="438" spans="3:12" s="8" customFormat="1" ht="35.1" customHeight="1">
      <c r="C438" s="18"/>
      <c r="D438" s="19"/>
      <c r="F438" s="20"/>
      <c r="G438" s="20"/>
      <c r="H438" s="20"/>
      <c r="L438" s="30"/>
    </row>
    <row r="439" spans="3:12" s="8" customFormat="1" ht="35.1" customHeight="1">
      <c r="C439" s="18"/>
      <c r="D439" s="19"/>
      <c r="F439" s="20"/>
      <c r="G439" s="20"/>
      <c r="H439" s="20"/>
      <c r="L439" s="30"/>
    </row>
    <row r="440" spans="3:12" s="8" customFormat="1" ht="35.1" customHeight="1">
      <c r="C440" s="18"/>
      <c r="D440" s="19"/>
      <c r="F440" s="20"/>
      <c r="G440" s="20"/>
      <c r="H440" s="20"/>
      <c r="L440" s="30"/>
    </row>
    <row r="441" spans="3:12" s="8" customFormat="1" ht="35.1" customHeight="1">
      <c r="C441" s="18"/>
      <c r="D441" s="19"/>
      <c r="F441" s="20"/>
      <c r="G441" s="20"/>
      <c r="H441" s="20"/>
      <c r="L441" s="30"/>
    </row>
    <row r="442" spans="3:12" s="8" customFormat="1" ht="35.1" customHeight="1">
      <c r="C442" s="18"/>
      <c r="D442" s="19"/>
      <c r="F442" s="20"/>
      <c r="G442" s="20"/>
      <c r="H442" s="20"/>
      <c r="L442" s="30"/>
    </row>
    <row r="443" spans="3:12" s="8" customFormat="1" ht="35.1" customHeight="1">
      <c r="C443" s="18"/>
      <c r="D443" s="19"/>
      <c r="F443" s="20"/>
      <c r="G443" s="20"/>
      <c r="H443" s="20"/>
      <c r="L443" s="30"/>
    </row>
    <row r="444" spans="3:12" s="8" customFormat="1" ht="35.1" customHeight="1">
      <c r="C444" s="18"/>
      <c r="D444" s="19"/>
      <c r="F444" s="20"/>
      <c r="G444" s="20"/>
      <c r="H444" s="20"/>
      <c r="L444" s="30"/>
    </row>
    <row r="445" spans="3:12" s="8" customFormat="1" ht="35.1" customHeight="1">
      <c r="C445" s="18"/>
      <c r="D445" s="19"/>
      <c r="F445" s="20"/>
      <c r="G445" s="20"/>
      <c r="H445" s="20"/>
      <c r="L445" s="30"/>
    </row>
    <row r="446" spans="3:12" s="8" customFormat="1" ht="35.1" customHeight="1">
      <c r="C446" s="18"/>
      <c r="D446" s="19"/>
      <c r="F446" s="20"/>
      <c r="G446" s="20"/>
      <c r="H446" s="20"/>
      <c r="L446" s="30"/>
    </row>
    <row r="447" spans="3:12" s="8" customFormat="1" ht="35.1" customHeight="1">
      <c r="C447" s="18"/>
      <c r="D447" s="19"/>
      <c r="F447" s="20"/>
      <c r="G447" s="20"/>
      <c r="H447" s="20"/>
      <c r="L447" s="30"/>
    </row>
    <row r="448" spans="3:12" s="8" customFormat="1" ht="35.1" customHeight="1">
      <c r="C448" s="18"/>
      <c r="D448" s="19"/>
      <c r="F448" s="20"/>
      <c r="G448" s="20"/>
      <c r="H448" s="20"/>
      <c r="L448" s="30"/>
    </row>
    <row r="449" spans="3:12" s="8" customFormat="1" ht="35.1" customHeight="1">
      <c r="C449" s="18"/>
      <c r="D449" s="19"/>
      <c r="F449" s="20"/>
      <c r="G449" s="20"/>
      <c r="H449" s="20"/>
      <c r="L449" s="30"/>
    </row>
    <row r="450" spans="3:12" s="8" customFormat="1" ht="35.1" customHeight="1">
      <c r="C450" s="18"/>
      <c r="D450" s="19"/>
      <c r="F450" s="20"/>
      <c r="G450" s="20"/>
      <c r="H450" s="20"/>
      <c r="L450" s="30"/>
    </row>
    <row r="451" spans="3:12" s="8" customFormat="1" ht="35.1" customHeight="1">
      <c r="C451" s="18"/>
      <c r="D451" s="19"/>
      <c r="F451" s="20"/>
      <c r="G451" s="20"/>
      <c r="H451" s="20"/>
      <c r="L451" s="30"/>
    </row>
    <row r="452" spans="3:12" s="8" customFormat="1" ht="35.1" customHeight="1">
      <c r="C452" s="18"/>
      <c r="D452" s="19"/>
      <c r="F452" s="20"/>
      <c r="G452" s="20"/>
      <c r="H452" s="20"/>
      <c r="L452" s="30"/>
    </row>
    <row r="453" spans="3:12" s="8" customFormat="1" ht="35.1" customHeight="1">
      <c r="C453" s="18"/>
      <c r="D453" s="19"/>
      <c r="F453" s="20"/>
      <c r="G453" s="20"/>
      <c r="H453" s="20"/>
      <c r="L453" s="30"/>
    </row>
    <row r="454" spans="3:12" s="8" customFormat="1" ht="35.1" customHeight="1">
      <c r="C454" s="18"/>
      <c r="D454" s="19"/>
      <c r="F454" s="20"/>
      <c r="G454" s="20"/>
      <c r="H454" s="20"/>
      <c r="L454" s="30"/>
    </row>
    <row r="455" spans="3:12" s="8" customFormat="1" ht="35.1" customHeight="1">
      <c r="C455" s="18"/>
      <c r="D455" s="19"/>
      <c r="F455" s="20"/>
      <c r="G455" s="20"/>
      <c r="H455" s="20"/>
      <c r="L455" s="30"/>
    </row>
    <row r="456" spans="3:12" s="8" customFormat="1" ht="35.1" customHeight="1">
      <c r="C456" s="18"/>
      <c r="D456" s="19"/>
      <c r="F456" s="20"/>
      <c r="G456" s="20"/>
      <c r="H456" s="20"/>
      <c r="L456" s="30"/>
    </row>
    <row r="457" spans="3:12" s="8" customFormat="1" ht="35.1" customHeight="1">
      <c r="C457" s="18"/>
      <c r="D457" s="19"/>
      <c r="F457" s="20"/>
      <c r="G457" s="20"/>
      <c r="H457" s="20"/>
      <c r="L457" s="30"/>
    </row>
    <row r="458" spans="3:12" s="8" customFormat="1" ht="35.1" customHeight="1">
      <c r="C458" s="18"/>
      <c r="D458" s="19"/>
      <c r="F458" s="20"/>
      <c r="G458" s="20"/>
      <c r="H458" s="20"/>
      <c r="L458" s="30"/>
    </row>
    <row r="459" spans="3:12" s="8" customFormat="1" ht="35.1" customHeight="1">
      <c r="C459" s="18"/>
      <c r="D459" s="19"/>
      <c r="F459" s="20"/>
      <c r="G459" s="20"/>
      <c r="H459" s="20"/>
      <c r="L459" s="30"/>
    </row>
    <row r="460" spans="3:12" s="8" customFormat="1" ht="35.1" customHeight="1">
      <c r="C460" s="18"/>
      <c r="D460" s="19"/>
      <c r="F460" s="20"/>
      <c r="G460" s="20"/>
      <c r="H460" s="20"/>
      <c r="L460" s="30"/>
    </row>
    <row r="461" spans="3:12" s="8" customFormat="1" ht="35.1" customHeight="1">
      <c r="C461" s="18"/>
      <c r="D461" s="19"/>
      <c r="F461" s="20"/>
      <c r="G461" s="20"/>
      <c r="H461" s="20"/>
      <c r="L461" s="30"/>
    </row>
    <row r="462" spans="3:12" s="8" customFormat="1" ht="35.1" customHeight="1">
      <c r="C462" s="18"/>
      <c r="D462" s="19"/>
      <c r="F462" s="20"/>
      <c r="G462" s="20"/>
      <c r="H462" s="20"/>
      <c r="L462" s="30"/>
    </row>
    <row r="463" spans="3:12" s="8" customFormat="1" ht="35.1" customHeight="1">
      <c r="C463" s="18"/>
      <c r="D463" s="19"/>
      <c r="F463" s="20"/>
      <c r="G463" s="20"/>
      <c r="H463" s="20"/>
      <c r="L463" s="30"/>
    </row>
    <row r="464" spans="3:12" s="8" customFormat="1" ht="35.1" customHeight="1">
      <c r="C464" s="18"/>
      <c r="D464" s="19"/>
      <c r="F464" s="20"/>
      <c r="G464" s="20"/>
      <c r="H464" s="20"/>
      <c r="L464" s="30"/>
    </row>
    <row r="465" spans="3:12" s="8" customFormat="1" ht="35.1" customHeight="1">
      <c r="C465" s="18"/>
      <c r="D465" s="19"/>
      <c r="F465" s="20"/>
      <c r="G465" s="20"/>
      <c r="H465" s="20"/>
      <c r="L465" s="30"/>
    </row>
    <row r="466" spans="3:12" s="8" customFormat="1" ht="35.1" customHeight="1">
      <c r="C466" s="18"/>
      <c r="D466" s="19"/>
      <c r="F466" s="20"/>
      <c r="G466" s="20"/>
      <c r="H466" s="20"/>
      <c r="L466" s="30"/>
    </row>
    <row r="467" spans="3:12" s="8" customFormat="1" ht="35.1" customHeight="1">
      <c r="C467" s="18"/>
      <c r="D467" s="19"/>
      <c r="F467" s="20"/>
      <c r="G467" s="20"/>
      <c r="H467" s="20"/>
      <c r="L467" s="30"/>
    </row>
    <row r="468" spans="3:12" s="8" customFormat="1" ht="35.1" customHeight="1">
      <c r="C468" s="18"/>
      <c r="D468" s="19"/>
      <c r="F468" s="20"/>
      <c r="G468" s="20"/>
      <c r="H468" s="20"/>
      <c r="L468" s="30"/>
    </row>
    <row r="469" spans="3:12" s="8" customFormat="1" ht="35.1" customHeight="1">
      <c r="C469" s="18"/>
      <c r="D469" s="19"/>
      <c r="F469" s="20"/>
      <c r="G469" s="20"/>
      <c r="H469" s="20"/>
      <c r="L469" s="30"/>
    </row>
    <row r="470" spans="3:12" s="8" customFormat="1" ht="35.1" customHeight="1">
      <c r="C470" s="18"/>
      <c r="D470" s="19"/>
      <c r="F470" s="20"/>
      <c r="G470" s="20"/>
      <c r="H470" s="20"/>
      <c r="L470" s="30"/>
    </row>
    <row r="471" spans="3:12" s="8" customFormat="1" ht="35.1" customHeight="1">
      <c r="C471" s="18"/>
      <c r="D471" s="19"/>
      <c r="F471" s="20"/>
      <c r="G471" s="20"/>
      <c r="H471" s="20"/>
      <c r="L471" s="30"/>
    </row>
    <row r="472" spans="3:12" s="8" customFormat="1" ht="35.1" customHeight="1">
      <c r="C472" s="18"/>
      <c r="D472" s="19"/>
      <c r="F472" s="20"/>
      <c r="G472" s="20"/>
      <c r="H472" s="20"/>
      <c r="L472" s="30"/>
    </row>
    <row r="473" spans="3:12" s="8" customFormat="1" ht="35.1" customHeight="1">
      <c r="C473" s="18"/>
      <c r="D473" s="19"/>
      <c r="F473" s="20"/>
      <c r="G473" s="20"/>
      <c r="H473" s="20"/>
      <c r="L473" s="30"/>
    </row>
    <row r="474" spans="3:12" s="8" customFormat="1" ht="35.1" customHeight="1">
      <c r="C474" s="18"/>
      <c r="D474" s="19"/>
      <c r="F474" s="20"/>
      <c r="G474" s="20"/>
      <c r="H474" s="20"/>
      <c r="L474" s="30"/>
    </row>
    <row r="475" spans="3:12" s="8" customFormat="1" ht="35.1" customHeight="1">
      <c r="C475" s="18"/>
      <c r="D475" s="19"/>
      <c r="F475" s="20"/>
      <c r="G475" s="20"/>
      <c r="H475" s="20"/>
      <c r="L475" s="30"/>
    </row>
    <row r="476" spans="3:12" s="8" customFormat="1" ht="35.1" customHeight="1">
      <c r="C476" s="18"/>
      <c r="D476" s="19"/>
      <c r="F476" s="20"/>
      <c r="G476" s="20"/>
      <c r="H476" s="20"/>
      <c r="L476" s="30"/>
    </row>
    <row r="477" spans="3:12" s="8" customFormat="1" ht="35.1" customHeight="1">
      <c r="C477" s="18"/>
      <c r="D477" s="19"/>
      <c r="F477" s="20"/>
      <c r="G477" s="20"/>
      <c r="H477" s="20"/>
      <c r="L477" s="30"/>
    </row>
    <row r="478" spans="3:12" s="8" customFormat="1" ht="35.1" customHeight="1">
      <c r="C478" s="18"/>
      <c r="D478" s="19"/>
      <c r="F478" s="20"/>
      <c r="G478" s="20"/>
      <c r="H478" s="20"/>
      <c r="L478" s="30"/>
    </row>
    <row r="479" spans="3:12" s="8" customFormat="1" ht="35.1" customHeight="1">
      <c r="C479" s="18"/>
      <c r="D479" s="19"/>
      <c r="F479" s="20"/>
      <c r="G479" s="20"/>
      <c r="H479" s="20"/>
      <c r="L479" s="30"/>
    </row>
    <row r="480" spans="3:12" s="8" customFormat="1" ht="35.1" customHeight="1">
      <c r="C480" s="18"/>
      <c r="D480" s="19"/>
      <c r="F480" s="20"/>
      <c r="G480" s="20"/>
      <c r="H480" s="20"/>
      <c r="L480" s="30"/>
    </row>
    <row r="481" spans="3:12" s="8" customFormat="1" ht="35.1" customHeight="1">
      <c r="C481" s="18"/>
      <c r="D481" s="19"/>
      <c r="F481" s="20"/>
      <c r="G481" s="20"/>
      <c r="H481" s="20"/>
      <c r="L481" s="30"/>
    </row>
    <row r="482" spans="3:12" s="8" customFormat="1" ht="35.1" customHeight="1">
      <c r="C482" s="18"/>
      <c r="D482" s="19"/>
      <c r="F482" s="20"/>
      <c r="G482" s="20"/>
      <c r="H482" s="20"/>
      <c r="L482" s="30"/>
    </row>
    <row r="483" spans="3:12" s="8" customFormat="1" ht="35.1" customHeight="1">
      <c r="C483" s="18"/>
      <c r="D483" s="19"/>
      <c r="F483" s="20"/>
      <c r="G483" s="20"/>
      <c r="H483" s="20"/>
      <c r="L483" s="30"/>
    </row>
    <row r="484" spans="3:12" s="8" customFormat="1" ht="35.1" customHeight="1">
      <c r="C484" s="18"/>
      <c r="D484" s="19"/>
      <c r="F484" s="20"/>
      <c r="G484" s="20"/>
      <c r="H484" s="20"/>
      <c r="L484" s="30"/>
    </row>
    <row r="485" spans="3:12" s="8" customFormat="1" ht="35.1" customHeight="1">
      <c r="C485" s="18"/>
      <c r="D485" s="19"/>
      <c r="F485" s="20"/>
      <c r="G485" s="20"/>
      <c r="H485" s="20"/>
      <c r="L485" s="30"/>
    </row>
    <row r="486" spans="3:12" s="8" customFormat="1" ht="35.1" customHeight="1">
      <c r="C486" s="18"/>
      <c r="D486" s="19"/>
      <c r="F486" s="20"/>
      <c r="G486" s="20"/>
      <c r="H486" s="20"/>
      <c r="L486" s="30"/>
    </row>
    <row r="487" spans="3:12" s="8" customFormat="1" ht="35.1" customHeight="1">
      <c r="C487" s="18"/>
      <c r="D487" s="19"/>
      <c r="F487" s="20"/>
      <c r="G487" s="20"/>
      <c r="H487" s="20"/>
      <c r="L487" s="30"/>
    </row>
    <row r="488" spans="3:12" s="8" customFormat="1" ht="35.1" customHeight="1">
      <c r="C488" s="18"/>
      <c r="D488" s="19"/>
      <c r="F488" s="20"/>
      <c r="G488" s="20"/>
      <c r="H488" s="20"/>
      <c r="L488" s="30"/>
    </row>
    <row r="489" spans="3:12" s="8" customFormat="1" ht="35.1" customHeight="1">
      <c r="C489" s="18"/>
      <c r="D489" s="19"/>
      <c r="F489" s="20"/>
      <c r="G489" s="20"/>
      <c r="H489" s="20"/>
      <c r="L489" s="30"/>
    </row>
    <row r="490" spans="3:12" s="8" customFormat="1" ht="35.1" customHeight="1">
      <c r="C490" s="18"/>
      <c r="D490" s="19"/>
      <c r="F490" s="20"/>
      <c r="G490" s="20"/>
      <c r="H490" s="20"/>
      <c r="L490" s="30"/>
    </row>
    <row r="491" spans="3:12" s="8" customFormat="1" ht="35.1" customHeight="1">
      <c r="C491" s="18"/>
      <c r="D491" s="19"/>
      <c r="F491" s="20"/>
      <c r="G491" s="20"/>
      <c r="H491" s="20"/>
      <c r="L491" s="30"/>
    </row>
    <row r="492" spans="3:12" s="8" customFormat="1" ht="35.1" customHeight="1">
      <c r="C492" s="18"/>
      <c r="D492" s="19"/>
      <c r="F492" s="20"/>
      <c r="G492" s="20"/>
      <c r="H492" s="20"/>
      <c r="L492" s="30"/>
    </row>
    <row r="493" spans="3:12" s="8" customFormat="1" ht="35.1" customHeight="1">
      <c r="C493" s="18"/>
      <c r="D493" s="19"/>
      <c r="F493" s="20"/>
      <c r="G493" s="20"/>
      <c r="H493" s="20"/>
      <c r="L493" s="30"/>
    </row>
    <row r="494" spans="3:12" s="8" customFormat="1" ht="35.1" customHeight="1">
      <c r="C494" s="18"/>
      <c r="D494" s="19"/>
      <c r="F494" s="20"/>
      <c r="G494" s="20"/>
      <c r="H494" s="20"/>
      <c r="L494" s="30"/>
    </row>
    <row r="495" spans="3:12" s="8" customFormat="1" ht="35.1" customHeight="1">
      <c r="C495" s="18"/>
      <c r="D495" s="19"/>
      <c r="F495" s="20"/>
      <c r="G495" s="20"/>
      <c r="H495" s="20"/>
      <c r="L495" s="30"/>
    </row>
    <row r="496" spans="3:12" s="8" customFormat="1" ht="35.1" customHeight="1">
      <c r="C496" s="18"/>
      <c r="D496" s="19"/>
      <c r="F496" s="20"/>
      <c r="G496" s="20"/>
      <c r="H496" s="20"/>
      <c r="L496" s="30"/>
    </row>
    <row r="497" spans="3:12" s="8" customFormat="1" ht="35.1" customHeight="1">
      <c r="C497" s="18"/>
      <c r="D497" s="19"/>
      <c r="F497" s="20"/>
      <c r="G497" s="20"/>
      <c r="H497" s="20"/>
      <c r="L497" s="30"/>
    </row>
    <row r="498" spans="3:12" s="8" customFormat="1" ht="35.1" customHeight="1">
      <c r="C498" s="18"/>
      <c r="D498" s="19"/>
      <c r="F498" s="20"/>
      <c r="G498" s="20"/>
      <c r="H498" s="20"/>
      <c r="L498" s="30"/>
    </row>
    <row r="499" spans="3:12" s="8" customFormat="1" ht="35.1" customHeight="1">
      <c r="C499" s="18"/>
      <c r="D499" s="19"/>
      <c r="F499" s="20"/>
      <c r="G499" s="20"/>
      <c r="H499" s="20"/>
      <c r="L499" s="30"/>
    </row>
    <row r="500" spans="3:12" s="8" customFormat="1" ht="35.1" customHeight="1">
      <c r="C500" s="18"/>
      <c r="D500" s="19"/>
      <c r="F500" s="20"/>
      <c r="G500" s="20"/>
      <c r="H500" s="20"/>
      <c r="L500" s="30"/>
    </row>
    <row r="501" spans="3:12" s="8" customFormat="1" ht="35.1" customHeight="1">
      <c r="C501" s="18"/>
      <c r="D501" s="19"/>
      <c r="F501" s="20"/>
      <c r="G501" s="20"/>
      <c r="H501" s="20"/>
      <c r="L501" s="30"/>
    </row>
    <row r="502" spans="3:12" s="8" customFormat="1" ht="35.1" customHeight="1">
      <c r="C502" s="18"/>
      <c r="D502" s="19"/>
      <c r="F502" s="20"/>
      <c r="G502" s="20"/>
      <c r="H502" s="20"/>
      <c r="L502" s="30"/>
    </row>
    <row r="503" spans="3:12" s="8" customFormat="1" ht="35.1" customHeight="1">
      <c r="C503" s="18"/>
      <c r="D503" s="19"/>
      <c r="F503" s="20"/>
      <c r="G503" s="20"/>
      <c r="H503" s="20"/>
      <c r="L503" s="30"/>
    </row>
    <row r="504" spans="3:12" s="8" customFormat="1" ht="35.1" customHeight="1">
      <c r="C504" s="18"/>
      <c r="D504" s="19"/>
      <c r="F504" s="20"/>
      <c r="G504" s="20"/>
      <c r="H504" s="20"/>
      <c r="L504" s="30"/>
    </row>
    <row r="505" spans="3:12" s="8" customFormat="1" ht="35.1" customHeight="1">
      <c r="C505" s="18"/>
      <c r="D505" s="19"/>
      <c r="F505" s="20"/>
      <c r="G505" s="20"/>
      <c r="H505" s="20"/>
      <c r="L505" s="30"/>
    </row>
    <row r="506" spans="3:12" s="8" customFormat="1" ht="35.1" customHeight="1">
      <c r="C506" s="18"/>
      <c r="D506" s="19"/>
      <c r="F506" s="20"/>
      <c r="G506" s="20"/>
      <c r="H506" s="20"/>
      <c r="L506" s="30"/>
    </row>
    <row r="507" spans="3:12" s="8" customFormat="1" ht="35.1" customHeight="1">
      <c r="C507" s="18"/>
      <c r="D507" s="19"/>
      <c r="F507" s="20"/>
      <c r="G507" s="20"/>
      <c r="H507" s="20"/>
      <c r="L507" s="30"/>
    </row>
    <row r="508" spans="3:12" s="8" customFormat="1" ht="35.1" customHeight="1">
      <c r="C508" s="18"/>
      <c r="D508" s="19"/>
      <c r="F508" s="20"/>
      <c r="G508" s="20"/>
      <c r="H508" s="20"/>
      <c r="L508" s="30"/>
    </row>
    <row r="509" spans="3:12" s="8" customFormat="1" ht="35.1" customHeight="1">
      <c r="C509" s="18"/>
      <c r="D509" s="19"/>
      <c r="F509" s="20"/>
      <c r="G509" s="20"/>
      <c r="H509" s="20"/>
      <c r="L509" s="30"/>
    </row>
    <row r="510" spans="3:12" s="8" customFormat="1" ht="35.1" customHeight="1">
      <c r="C510" s="18"/>
      <c r="D510" s="19"/>
      <c r="F510" s="20"/>
      <c r="G510" s="20"/>
      <c r="H510" s="20"/>
      <c r="L510" s="30"/>
    </row>
    <row r="511" spans="3:12" s="8" customFormat="1" ht="35.1" customHeight="1">
      <c r="C511" s="18"/>
      <c r="D511" s="19"/>
      <c r="F511" s="20"/>
      <c r="G511" s="20"/>
      <c r="H511" s="20"/>
      <c r="L511" s="30"/>
    </row>
    <row r="512" spans="3:12" s="8" customFormat="1" ht="35.1" customHeight="1">
      <c r="C512" s="18"/>
      <c r="D512" s="19"/>
      <c r="F512" s="20"/>
      <c r="G512" s="20"/>
      <c r="H512" s="20"/>
      <c r="L512" s="30"/>
    </row>
    <row r="513" spans="3:12" s="8" customFormat="1" ht="35.1" customHeight="1">
      <c r="C513" s="18"/>
      <c r="D513" s="19"/>
      <c r="F513" s="20"/>
      <c r="G513" s="20"/>
      <c r="H513" s="20"/>
      <c r="L513" s="30"/>
    </row>
    <row r="514" spans="3:12" s="8" customFormat="1" ht="35.1" customHeight="1">
      <c r="C514" s="18"/>
      <c r="D514" s="19"/>
      <c r="F514" s="20"/>
      <c r="G514" s="20"/>
      <c r="H514" s="20"/>
      <c r="L514" s="30"/>
    </row>
    <row r="515" spans="3:12" s="8" customFormat="1" ht="35.1" customHeight="1">
      <c r="C515" s="18"/>
      <c r="D515" s="19"/>
      <c r="F515" s="20"/>
      <c r="G515" s="20"/>
      <c r="H515" s="20"/>
      <c r="L515" s="30"/>
    </row>
    <row r="516" spans="3:12" s="8" customFormat="1" ht="35.1" customHeight="1">
      <c r="C516" s="18"/>
      <c r="D516" s="19"/>
      <c r="F516" s="20"/>
      <c r="G516" s="20"/>
      <c r="H516" s="20"/>
      <c r="L516" s="30"/>
    </row>
    <row r="517" spans="3:12" s="8" customFormat="1" ht="35.1" customHeight="1">
      <c r="C517" s="18"/>
      <c r="D517" s="19"/>
      <c r="F517" s="20"/>
      <c r="G517" s="20"/>
      <c r="H517" s="20"/>
      <c r="L517" s="30"/>
    </row>
    <row r="518" spans="3:12" s="8" customFormat="1" ht="35.1" customHeight="1">
      <c r="C518" s="18"/>
      <c r="D518" s="19"/>
      <c r="F518" s="20"/>
      <c r="G518" s="20"/>
      <c r="H518" s="20"/>
      <c r="L518" s="30"/>
    </row>
    <row r="519" spans="3:12" s="8" customFormat="1" ht="35.1" customHeight="1">
      <c r="C519" s="18"/>
      <c r="D519" s="19"/>
      <c r="F519" s="20"/>
      <c r="G519" s="20"/>
      <c r="H519" s="20"/>
      <c r="L519" s="30"/>
    </row>
    <row r="520" spans="3:12" s="8" customFormat="1" ht="35.1" customHeight="1">
      <c r="C520" s="18"/>
      <c r="D520" s="19"/>
      <c r="F520" s="20"/>
      <c r="G520" s="20"/>
      <c r="H520" s="20"/>
      <c r="L520" s="30"/>
    </row>
    <row r="521" spans="3:12" s="8" customFormat="1" ht="35.1" customHeight="1">
      <c r="C521" s="18"/>
      <c r="D521" s="19"/>
      <c r="F521" s="20"/>
      <c r="G521" s="20"/>
      <c r="H521" s="20"/>
      <c r="L521" s="30"/>
    </row>
    <row r="522" spans="3:12" s="8" customFormat="1" ht="35.1" customHeight="1">
      <c r="C522" s="18"/>
      <c r="D522" s="19"/>
      <c r="F522" s="20"/>
      <c r="G522" s="20"/>
      <c r="H522" s="20"/>
      <c r="L522" s="30"/>
    </row>
    <row r="523" spans="3:12" s="8" customFormat="1" ht="35.1" customHeight="1">
      <c r="C523" s="18"/>
      <c r="D523" s="19"/>
      <c r="F523" s="20"/>
      <c r="G523" s="20"/>
      <c r="H523" s="20"/>
      <c r="L523" s="30"/>
    </row>
    <row r="524" spans="3:12" s="8" customFormat="1" ht="35.1" customHeight="1">
      <c r="C524" s="18"/>
      <c r="D524" s="19"/>
      <c r="F524" s="20"/>
      <c r="G524" s="20"/>
      <c r="H524" s="20"/>
      <c r="L524" s="30"/>
    </row>
    <row r="525" spans="3:12" s="8" customFormat="1" ht="35.1" customHeight="1">
      <c r="C525" s="18"/>
      <c r="D525" s="19"/>
      <c r="F525" s="20"/>
      <c r="G525" s="20"/>
      <c r="H525" s="20"/>
      <c r="L525" s="30"/>
    </row>
    <row r="526" spans="3:12" s="8" customFormat="1" ht="35.1" customHeight="1">
      <c r="C526" s="18"/>
      <c r="D526" s="19"/>
      <c r="F526" s="20"/>
      <c r="G526" s="20"/>
      <c r="H526" s="20"/>
      <c r="L526" s="30"/>
    </row>
  </sheetData>
  <mergeCells count="318">
    <mergeCell ref="D248:H248"/>
    <mergeCell ref="D81:H81"/>
    <mergeCell ref="D79:H79"/>
    <mergeCell ref="D162:H162"/>
    <mergeCell ref="B113:C113"/>
    <mergeCell ref="D123:H123"/>
    <mergeCell ref="A130:K130"/>
    <mergeCell ref="D132:H132"/>
    <mergeCell ref="D90:H90"/>
    <mergeCell ref="D89:H89"/>
    <mergeCell ref="D158:H158"/>
    <mergeCell ref="D101:H101"/>
    <mergeCell ref="D102:H102"/>
    <mergeCell ref="A107:K107"/>
    <mergeCell ref="D109:H109"/>
    <mergeCell ref="D94:H94"/>
    <mergeCell ref="D92:H92"/>
    <mergeCell ref="D120:H120"/>
    <mergeCell ref="D141:H141"/>
    <mergeCell ref="D140:H140"/>
    <mergeCell ref="B97:C97"/>
    <mergeCell ref="B101:C101"/>
    <mergeCell ref="D163:H163"/>
    <mergeCell ref="D164:H164"/>
    <mergeCell ref="D180:H180"/>
    <mergeCell ref="D175:H175"/>
    <mergeCell ref="D165:H165"/>
    <mergeCell ref="D166:H166"/>
    <mergeCell ref="D167:H167"/>
    <mergeCell ref="D135:H135"/>
    <mergeCell ref="D136:H136"/>
    <mergeCell ref="D137:H137"/>
    <mergeCell ref="D138:H138"/>
    <mergeCell ref="D142:H142"/>
    <mergeCell ref="A145:M145"/>
    <mergeCell ref="D159:H159"/>
    <mergeCell ref="D160:H160"/>
    <mergeCell ref="D161:H161"/>
    <mergeCell ref="D152:H152"/>
    <mergeCell ref="D153:H153"/>
    <mergeCell ref="A144:K144"/>
    <mergeCell ref="D148:H148"/>
    <mergeCell ref="D149:H149"/>
    <mergeCell ref="D150:H150"/>
    <mergeCell ref="A257:M257"/>
    <mergeCell ref="A239:M239"/>
    <mergeCell ref="A174:M174"/>
    <mergeCell ref="D196:H196"/>
    <mergeCell ref="D197:H197"/>
    <mergeCell ref="I209:M209"/>
    <mergeCell ref="D211:H211"/>
    <mergeCell ref="D212:H212"/>
    <mergeCell ref="D213:H213"/>
    <mergeCell ref="D190:H190"/>
    <mergeCell ref="D191:H191"/>
    <mergeCell ref="D192:H192"/>
    <mergeCell ref="D193:H193"/>
    <mergeCell ref="D194:H194"/>
    <mergeCell ref="D195:H195"/>
    <mergeCell ref="D201:H201"/>
    <mergeCell ref="I240:M240"/>
    <mergeCell ref="D252:H252"/>
    <mergeCell ref="A254:K254"/>
    <mergeCell ref="I252:M252"/>
    <mergeCell ref="D182:H182"/>
    <mergeCell ref="D189:H189"/>
    <mergeCell ref="D187:H187"/>
    <mergeCell ref="D188:H188"/>
    <mergeCell ref="A13:M13"/>
    <mergeCell ref="A12:M12"/>
    <mergeCell ref="A14:M14"/>
    <mergeCell ref="D15:H17"/>
    <mergeCell ref="A18:M18"/>
    <mergeCell ref="D19:H19"/>
    <mergeCell ref="I19:M19"/>
    <mergeCell ref="A96:M96"/>
    <mergeCell ref="A15:A17"/>
    <mergeCell ref="I54:M54"/>
    <mergeCell ref="I55:M55"/>
    <mergeCell ref="D55:H55"/>
    <mergeCell ref="D51:H51"/>
    <mergeCell ref="D49:H49"/>
    <mergeCell ref="D31:H31"/>
    <mergeCell ref="D56:H56"/>
    <mergeCell ref="B42:C42"/>
    <mergeCell ref="D43:H43"/>
    <mergeCell ref="A46:K46"/>
    <mergeCell ref="D48:H48"/>
    <mergeCell ref="D45:H45"/>
    <mergeCell ref="B15:B17"/>
    <mergeCell ref="C15:C17"/>
    <mergeCell ref="D21:H21"/>
    <mergeCell ref="D219:H219"/>
    <mergeCell ref="D214:H214"/>
    <mergeCell ref="D215:H215"/>
    <mergeCell ref="D216:H216"/>
    <mergeCell ref="A7:M7"/>
    <mergeCell ref="A8:B11"/>
    <mergeCell ref="C8:F11"/>
    <mergeCell ref="D147:H147"/>
    <mergeCell ref="I219:M219"/>
    <mergeCell ref="D177:H177"/>
    <mergeCell ref="G8:H8"/>
    <mergeCell ref="D134:H134"/>
    <mergeCell ref="B209:C209"/>
    <mergeCell ref="B219:C219"/>
    <mergeCell ref="A218:M218"/>
    <mergeCell ref="A95:K95"/>
    <mergeCell ref="D50:H50"/>
    <mergeCell ref="J15:J17"/>
    <mergeCell ref="D26:H26"/>
    <mergeCell ref="A55:C55"/>
    <mergeCell ref="D54:H54"/>
    <mergeCell ref="I8:J8"/>
    <mergeCell ref="K15:K17"/>
    <mergeCell ref="D110:H110"/>
    <mergeCell ref="G9:H9"/>
    <mergeCell ref="I9:J9"/>
    <mergeCell ref="G10:H10"/>
    <mergeCell ref="I10:J10"/>
    <mergeCell ref="G11:H11"/>
    <mergeCell ref="I11:J11"/>
    <mergeCell ref="C1:M1"/>
    <mergeCell ref="C2:D2"/>
    <mergeCell ref="E2:M2"/>
    <mergeCell ref="C3:D3"/>
    <mergeCell ref="E3:M3"/>
    <mergeCell ref="C4:D4"/>
    <mergeCell ref="E4:M4"/>
    <mergeCell ref="C5:D5"/>
    <mergeCell ref="E5:M5"/>
    <mergeCell ref="C6:D6"/>
    <mergeCell ref="A256:K256"/>
    <mergeCell ref="D247:H247"/>
    <mergeCell ref="D233:H233"/>
    <mergeCell ref="A238:K238"/>
    <mergeCell ref="B146:C146"/>
    <mergeCell ref="B175:C175"/>
    <mergeCell ref="A208:M208"/>
    <mergeCell ref="B123:C123"/>
    <mergeCell ref="B132:C132"/>
    <mergeCell ref="D234:H234"/>
    <mergeCell ref="D235:H235"/>
    <mergeCell ref="D236:H236"/>
    <mergeCell ref="D237:H237"/>
    <mergeCell ref="D243:H243"/>
    <mergeCell ref="D244:H244"/>
    <mergeCell ref="D245:H245"/>
    <mergeCell ref="D246:H246"/>
    <mergeCell ref="B252:C252"/>
    <mergeCell ref="B240:C240"/>
    <mergeCell ref="A251:M251"/>
    <mergeCell ref="A255:M255"/>
    <mergeCell ref="D240:H240"/>
    <mergeCell ref="A173:K173"/>
    <mergeCell ref="A250:K250"/>
    <mergeCell ref="D242:H242"/>
    <mergeCell ref="D249:H249"/>
    <mergeCell ref="D241:H241"/>
    <mergeCell ref="D203:H203"/>
    <mergeCell ref="D209:H209"/>
    <mergeCell ref="D253:H253"/>
    <mergeCell ref="D227:H227"/>
    <mergeCell ref="D229:H229"/>
    <mergeCell ref="I232:M232"/>
    <mergeCell ref="A207:K207"/>
    <mergeCell ref="D221:H221"/>
    <mergeCell ref="D222:H222"/>
    <mergeCell ref="D223:H223"/>
    <mergeCell ref="D224:H224"/>
    <mergeCell ref="D225:H225"/>
    <mergeCell ref="D226:H226"/>
    <mergeCell ref="D228:H228"/>
    <mergeCell ref="B232:C232"/>
    <mergeCell ref="A231:M231"/>
    <mergeCell ref="D220:H220"/>
    <mergeCell ref="A230:K230"/>
    <mergeCell ref="D232:H232"/>
    <mergeCell ref="D210:H210"/>
    <mergeCell ref="A217:K217"/>
    <mergeCell ref="D42:H42"/>
    <mergeCell ref="B19:C19"/>
    <mergeCell ref="A41:M41"/>
    <mergeCell ref="D32:H32"/>
    <mergeCell ref="D33:H33"/>
    <mergeCell ref="D34:H34"/>
    <mergeCell ref="D35:H35"/>
    <mergeCell ref="D36:H36"/>
    <mergeCell ref="D37:H37"/>
    <mergeCell ref="D22:H22"/>
    <mergeCell ref="D23:H23"/>
    <mergeCell ref="D24:H24"/>
    <mergeCell ref="D25:H25"/>
    <mergeCell ref="D20:H20"/>
    <mergeCell ref="D28:H28"/>
    <mergeCell ref="D29:H29"/>
    <mergeCell ref="D30:H30"/>
    <mergeCell ref="D39:H39"/>
    <mergeCell ref="I15:I17"/>
    <mergeCell ref="D143:H143"/>
    <mergeCell ref="I132:M132"/>
    <mergeCell ref="I86:M86"/>
    <mergeCell ref="I101:M101"/>
    <mergeCell ref="D62:H62"/>
    <mergeCell ref="D63:H63"/>
    <mergeCell ref="A52:K52"/>
    <mergeCell ref="D64:H64"/>
    <mergeCell ref="D65:H65"/>
    <mergeCell ref="D80:H80"/>
    <mergeCell ref="D83:H83"/>
    <mergeCell ref="D66:H66"/>
    <mergeCell ref="D127:H127"/>
    <mergeCell ref="D128:H128"/>
    <mergeCell ref="D69:H69"/>
    <mergeCell ref="D71:H71"/>
    <mergeCell ref="A74:K74"/>
    <mergeCell ref="D76:H76"/>
    <mergeCell ref="A40:K40"/>
    <mergeCell ref="D126:H126"/>
    <mergeCell ref="D129:H129"/>
    <mergeCell ref="D70:H70"/>
    <mergeCell ref="D87:H87"/>
    <mergeCell ref="L15:L17"/>
    <mergeCell ref="D27:H27"/>
    <mergeCell ref="A122:M122"/>
    <mergeCell ref="A61:C61"/>
    <mergeCell ref="D115:H115"/>
    <mergeCell ref="D116:H116"/>
    <mergeCell ref="D117:H117"/>
    <mergeCell ref="D118:H118"/>
    <mergeCell ref="D119:H119"/>
    <mergeCell ref="I69:M69"/>
    <mergeCell ref="D77:H77"/>
    <mergeCell ref="D73:H73"/>
    <mergeCell ref="D44:H44"/>
    <mergeCell ref="B54:C54"/>
    <mergeCell ref="I76:M76"/>
    <mergeCell ref="A75:M75"/>
    <mergeCell ref="B69:C69"/>
    <mergeCell ref="A47:M47"/>
    <mergeCell ref="A53:M53"/>
    <mergeCell ref="A68:M68"/>
    <mergeCell ref="I109:M109"/>
    <mergeCell ref="A100:M100"/>
    <mergeCell ref="D98:H98"/>
    <mergeCell ref="A99:K99"/>
    <mergeCell ref="M15:M17"/>
    <mergeCell ref="A67:K67"/>
    <mergeCell ref="D155:H155"/>
    <mergeCell ref="D156:H156"/>
    <mergeCell ref="D157:H157"/>
    <mergeCell ref="A112:M112"/>
    <mergeCell ref="E6:M6"/>
    <mergeCell ref="A1:B6"/>
    <mergeCell ref="D124:H124"/>
    <mergeCell ref="D103:H103"/>
    <mergeCell ref="A111:K111"/>
    <mergeCell ref="D113:H113"/>
    <mergeCell ref="D114:H114"/>
    <mergeCell ref="A108:M108"/>
    <mergeCell ref="D82:H82"/>
    <mergeCell ref="A84:K84"/>
    <mergeCell ref="D86:H86"/>
    <mergeCell ref="B86:C86"/>
    <mergeCell ref="A85:M85"/>
    <mergeCell ref="I123:M123"/>
    <mergeCell ref="I113:M113"/>
    <mergeCell ref="B76:C76"/>
    <mergeCell ref="D93:H93"/>
    <mergeCell ref="D97:H97"/>
    <mergeCell ref="D38:H38"/>
    <mergeCell ref="D151:H151"/>
    <mergeCell ref="D168:H168"/>
    <mergeCell ref="D125:H125"/>
    <mergeCell ref="A131:M131"/>
    <mergeCell ref="I146:M146"/>
    <mergeCell ref="D133:H133"/>
    <mergeCell ref="D139:H139"/>
    <mergeCell ref="B48:C48"/>
    <mergeCell ref="D57:H57"/>
    <mergeCell ref="D146:H146"/>
    <mergeCell ref="D78:H78"/>
    <mergeCell ref="D61:H61"/>
    <mergeCell ref="D154:H154"/>
    <mergeCell ref="A121:K121"/>
    <mergeCell ref="D91:H91"/>
    <mergeCell ref="D88:H88"/>
    <mergeCell ref="D72:H72"/>
    <mergeCell ref="I42:M42"/>
    <mergeCell ref="B109:C109"/>
    <mergeCell ref="D105:H105"/>
    <mergeCell ref="D104:H104"/>
    <mergeCell ref="D106:H106"/>
    <mergeCell ref="I97:M97"/>
    <mergeCell ref="D58:H58"/>
    <mergeCell ref="D60:H60"/>
    <mergeCell ref="D59:H59"/>
    <mergeCell ref="I48:M48"/>
    <mergeCell ref="D198:H198"/>
    <mergeCell ref="D199:H199"/>
    <mergeCell ref="D200:H200"/>
    <mergeCell ref="D205:H205"/>
    <mergeCell ref="D206:H206"/>
    <mergeCell ref="D204:H204"/>
    <mergeCell ref="D202:H202"/>
    <mergeCell ref="I175:M175"/>
    <mergeCell ref="D181:H181"/>
    <mergeCell ref="D185:H185"/>
    <mergeCell ref="D184:H184"/>
    <mergeCell ref="D169:H169"/>
    <mergeCell ref="D170:H170"/>
    <mergeCell ref="D171:H171"/>
    <mergeCell ref="D186:H186"/>
    <mergeCell ref="D183:H183"/>
    <mergeCell ref="D172:H172"/>
    <mergeCell ref="D176:H176"/>
    <mergeCell ref="D178:H178"/>
    <mergeCell ref="D179:H179"/>
  </mergeCells>
  <phoneticPr fontId="11" type="noConversion"/>
  <printOptions horizontalCentered="1"/>
  <pageMargins left="0.39370078740157483" right="0.39370078740157483" top="0.78740157480314965" bottom="0.78740157480314965" header="0.31496062992125984" footer="0.31496062992125984"/>
  <pageSetup paperSize="9" scale="75" orientation="landscape" r:id="rId1"/>
  <headerFooter>
    <oddFooter>&amp;C&amp;P&amp;R&amp;A - &amp;F</oddFooter>
  </headerFooter>
  <legacyDrawing r:id="rId2"/>
  <oleObjects>
    <oleObject progId="StaticMetafile" shapeId="11265"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COMPOSIÇÕES 2</vt:lpstr>
      <vt:lpstr>COMPOSIÇÕES 1</vt:lpstr>
      <vt:lpstr>CRONOGRAMA</vt:lpstr>
      <vt:lpstr>PLANILHA ORÇAMENTÁRIA</vt:lpstr>
      <vt:lpstr>'COMPOSIÇÕES 1'!Area_de_impressao</vt:lpstr>
      <vt:lpstr>'COMPOSIÇÕES 2'!Area_de_impressao</vt:lpstr>
      <vt:lpstr>CRONOGRAMA!Area_de_impressao</vt:lpstr>
      <vt:lpstr>'PLANILHA ORÇAMENTÁRIA'!Area_de_impressao</vt:lpstr>
      <vt:lpstr>CRONOGRAMA!Titulos_de_impressao</vt:lpstr>
      <vt:lpstr>'PLANILHA ORÇAMENTÁRIA'!Titulos_de_impressao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grazielli.cometti</dc:creator>
  <cp:lastModifiedBy>User</cp:lastModifiedBy>
  <cp:lastPrinted>2022-07-28T11:25:57Z</cp:lastPrinted>
  <dcterms:created xsi:type="dcterms:W3CDTF">2017-03-30T15:59:12Z</dcterms:created>
  <dcterms:modified xsi:type="dcterms:W3CDTF">2022-08-12T17:57:30Z</dcterms:modified>
</cp:coreProperties>
</file>